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lle\Downloads\"/>
    </mc:Choice>
  </mc:AlternateContent>
  <xr:revisionPtr revIDLastSave="0" documentId="13_ncr:1_{1E79F4A6-F4A0-466A-A19F-4974C1172EFF}" xr6:coauthVersionLast="47" xr6:coauthVersionMax="47" xr10:uidLastSave="{00000000-0000-0000-0000-000000000000}"/>
  <bookViews>
    <workbookView xWindow="-108" yWindow="-108" windowWidth="23256" windowHeight="12456" xr2:uid="{ACD730CE-87E9-4C5C-A11E-425A4C12A09E}"/>
  </bookViews>
  <sheets>
    <sheet name="Ocup troncal" sheetId="3" r:id="rId1"/>
    <sheet name="OcupZonal" sheetId="4" r:id="rId2"/>
  </sheets>
  <definedNames>
    <definedName name="_xlnm._FilterDatabase" localSheetId="0" hidden="1">'Ocup troncal'!$A$4:$C$4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0" i="4" l="1"/>
  <c r="K163" i="4"/>
  <c r="K8" i="4"/>
  <c r="L8" i="4"/>
  <c r="M8" i="4"/>
  <c r="K9" i="4"/>
  <c r="L9" i="4"/>
  <c r="M9" i="4"/>
  <c r="K10" i="4"/>
  <c r="L10" i="4"/>
  <c r="M10" i="4"/>
  <c r="K11" i="4"/>
  <c r="L11" i="4"/>
  <c r="M11" i="4"/>
  <c r="K12" i="4"/>
  <c r="L12" i="4"/>
  <c r="M12" i="4"/>
  <c r="K13" i="4"/>
  <c r="L13" i="4"/>
  <c r="M13" i="4"/>
  <c r="K14" i="4"/>
  <c r="L14" i="4"/>
  <c r="M14" i="4"/>
  <c r="K15" i="4"/>
  <c r="L15" i="4"/>
  <c r="M15" i="4"/>
  <c r="K16" i="4"/>
  <c r="L16" i="4"/>
  <c r="M16" i="4"/>
  <c r="K17" i="4"/>
  <c r="L17" i="4"/>
  <c r="M17" i="4"/>
  <c r="K18" i="4"/>
  <c r="L18" i="4"/>
  <c r="M18" i="4"/>
  <c r="K19" i="4"/>
  <c r="L19" i="4"/>
  <c r="M19" i="4"/>
  <c r="K20" i="4"/>
  <c r="L20" i="4"/>
  <c r="M20" i="4"/>
  <c r="K21" i="4"/>
  <c r="L21" i="4"/>
  <c r="M21" i="4"/>
  <c r="K22" i="4"/>
  <c r="L22" i="4"/>
  <c r="M22" i="4"/>
  <c r="K23" i="4"/>
  <c r="L23" i="4"/>
  <c r="M23" i="4"/>
  <c r="K24" i="4"/>
  <c r="L24" i="4"/>
  <c r="M24" i="4"/>
  <c r="K25" i="4"/>
  <c r="L25" i="4"/>
  <c r="M25" i="4"/>
  <c r="K26" i="4"/>
  <c r="L26" i="4"/>
  <c r="M26" i="4"/>
  <c r="K27" i="4"/>
  <c r="L27" i="4"/>
  <c r="M27" i="4"/>
  <c r="K28" i="4"/>
  <c r="L28" i="4"/>
  <c r="M28" i="4"/>
  <c r="K29" i="4"/>
  <c r="L29" i="4"/>
  <c r="M29" i="4"/>
  <c r="K30" i="4"/>
  <c r="L30" i="4"/>
  <c r="M30" i="4"/>
  <c r="K31" i="4"/>
  <c r="L31" i="4"/>
  <c r="M31" i="4"/>
  <c r="K32" i="4"/>
  <c r="L32" i="4"/>
  <c r="M32" i="4"/>
  <c r="K33" i="4"/>
  <c r="L33" i="4"/>
  <c r="M33" i="4"/>
  <c r="K34" i="4"/>
  <c r="L34" i="4"/>
  <c r="M34" i="4"/>
  <c r="K35" i="4"/>
  <c r="L35" i="4"/>
  <c r="M35" i="4"/>
  <c r="K36" i="4"/>
  <c r="L36" i="4"/>
  <c r="M36" i="4"/>
  <c r="K37" i="4"/>
  <c r="L37" i="4"/>
  <c r="M37" i="4"/>
  <c r="K38" i="4"/>
  <c r="L38" i="4"/>
  <c r="M38" i="4"/>
  <c r="K39" i="4"/>
  <c r="L39" i="4"/>
  <c r="M39" i="4"/>
  <c r="K40" i="4"/>
  <c r="L40" i="4"/>
  <c r="M40" i="4"/>
  <c r="K41" i="4"/>
  <c r="L41" i="4"/>
  <c r="M41" i="4"/>
  <c r="K42" i="4"/>
  <c r="L42" i="4"/>
  <c r="M42" i="4"/>
  <c r="K43" i="4"/>
  <c r="L43" i="4"/>
  <c r="M43" i="4"/>
  <c r="K44" i="4"/>
  <c r="L44" i="4"/>
  <c r="M44" i="4"/>
  <c r="K45" i="4"/>
  <c r="L45" i="4"/>
  <c r="M45" i="4"/>
  <c r="K46" i="4"/>
  <c r="L46" i="4"/>
  <c r="M46" i="4"/>
  <c r="K47" i="4"/>
  <c r="L47" i="4"/>
  <c r="M47" i="4"/>
  <c r="K48" i="4"/>
  <c r="L48" i="4"/>
  <c r="M48" i="4"/>
  <c r="K49" i="4"/>
  <c r="L49" i="4"/>
  <c r="M49" i="4"/>
  <c r="K50" i="4"/>
  <c r="L50" i="4"/>
  <c r="M50" i="4"/>
  <c r="K51" i="4"/>
  <c r="L51" i="4"/>
  <c r="M51" i="4"/>
  <c r="K52" i="4"/>
  <c r="L52" i="4"/>
  <c r="M52" i="4"/>
  <c r="K53" i="4"/>
  <c r="L53" i="4"/>
  <c r="M53" i="4"/>
  <c r="K54" i="4"/>
  <c r="L54" i="4"/>
  <c r="M54" i="4"/>
  <c r="K55" i="4"/>
  <c r="L55" i="4"/>
  <c r="M55" i="4"/>
  <c r="K56" i="4"/>
  <c r="L56" i="4"/>
  <c r="M56" i="4"/>
  <c r="K57" i="4"/>
  <c r="L57" i="4"/>
  <c r="M57" i="4"/>
  <c r="K58" i="4"/>
  <c r="L58" i="4"/>
  <c r="M58" i="4"/>
  <c r="K59" i="4"/>
  <c r="L59" i="4"/>
  <c r="M59" i="4"/>
  <c r="K60" i="4"/>
  <c r="L60" i="4"/>
  <c r="M60" i="4"/>
  <c r="K61" i="4"/>
  <c r="L61" i="4"/>
  <c r="M61" i="4"/>
  <c r="K62" i="4"/>
  <c r="L62" i="4"/>
  <c r="M62" i="4"/>
  <c r="K63" i="4"/>
  <c r="L63" i="4"/>
  <c r="M63" i="4"/>
  <c r="K64" i="4"/>
  <c r="L64" i="4"/>
  <c r="M64" i="4"/>
  <c r="K65" i="4"/>
  <c r="L65" i="4"/>
  <c r="M65" i="4"/>
  <c r="K66" i="4"/>
  <c r="L66" i="4"/>
  <c r="M66" i="4"/>
  <c r="K67" i="4"/>
  <c r="L67" i="4"/>
  <c r="M67" i="4"/>
  <c r="K68" i="4"/>
  <c r="L68" i="4"/>
  <c r="M68" i="4"/>
  <c r="K69" i="4"/>
  <c r="L69" i="4"/>
  <c r="M69" i="4"/>
  <c r="K70" i="4"/>
  <c r="L70" i="4"/>
  <c r="M70" i="4"/>
  <c r="K71" i="4"/>
  <c r="L71" i="4"/>
  <c r="M71" i="4"/>
  <c r="K72" i="4"/>
  <c r="L72" i="4"/>
  <c r="M72" i="4"/>
  <c r="K73" i="4"/>
  <c r="L73" i="4"/>
  <c r="M73" i="4"/>
  <c r="K74" i="4"/>
  <c r="L74" i="4"/>
  <c r="M74" i="4"/>
  <c r="K75" i="4"/>
  <c r="L75" i="4"/>
  <c r="M75" i="4"/>
  <c r="K76" i="4"/>
  <c r="L76" i="4"/>
  <c r="M76" i="4"/>
  <c r="K77" i="4"/>
  <c r="L77" i="4"/>
  <c r="M77" i="4"/>
  <c r="K78" i="4"/>
  <c r="L78" i="4"/>
  <c r="M78" i="4"/>
  <c r="K79" i="4"/>
  <c r="L79" i="4"/>
  <c r="M79" i="4"/>
  <c r="K80" i="4"/>
  <c r="L80" i="4"/>
  <c r="M80" i="4"/>
  <c r="K81" i="4"/>
  <c r="L81" i="4"/>
  <c r="M81" i="4"/>
  <c r="K82" i="4"/>
  <c r="L82" i="4"/>
  <c r="M82" i="4"/>
  <c r="K83" i="4"/>
  <c r="L83" i="4"/>
  <c r="M83" i="4"/>
  <c r="K84" i="4"/>
  <c r="L84" i="4"/>
  <c r="M84" i="4"/>
  <c r="K85" i="4"/>
  <c r="L85" i="4"/>
  <c r="M85" i="4"/>
  <c r="K86" i="4"/>
  <c r="L86" i="4"/>
  <c r="M86" i="4"/>
  <c r="K87" i="4"/>
  <c r="L87" i="4"/>
  <c r="M87" i="4"/>
  <c r="K88" i="4"/>
  <c r="L88" i="4"/>
  <c r="M88" i="4"/>
  <c r="K89" i="4"/>
  <c r="L89" i="4"/>
  <c r="M89" i="4"/>
  <c r="K90" i="4"/>
  <c r="L90" i="4"/>
  <c r="M90" i="4"/>
  <c r="K91" i="4"/>
  <c r="L91" i="4"/>
  <c r="M91" i="4"/>
  <c r="K92" i="4"/>
  <c r="L92" i="4"/>
  <c r="M92" i="4"/>
  <c r="K93" i="4"/>
  <c r="L93" i="4"/>
  <c r="M93" i="4"/>
  <c r="K94" i="4"/>
  <c r="L94" i="4"/>
  <c r="M94" i="4"/>
  <c r="K95" i="4"/>
  <c r="L95" i="4"/>
  <c r="M95" i="4"/>
  <c r="K96" i="4"/>
  <c r="L96" i="4"/>
  <c r="M96" i="4"/>
  <c r="K97" i="4"/>
  <c r="L97" i="4"/>
  <c r="M97" i="4"/>
  <c r="K98" i="4"/>
  <c r="L98" i="4"/>
  <c r="M98" i="4"/>
  <c r="K99" i="4"/>
  <c r="L99" i="4"/>
  <c r="M99" i="4"/>
  <c r="K100" i="4"/>
  <c r="L100" i="4"/>
  <c r="M100" i="4"/>
  <c r="K101" i="4"/>
  <c r="L101" i="4"/>
  <c r="M101" i="4"/>
  <c r="K102" i="4"/>
  <c r="L102" i="4"/>
  <c r="M102" i="4"/>
  <c r="K103" i="4"/>
  <c r="L103" i="4"/>
  <c r="M103" i="4"/>
  <c r="K104" i="4"/>
  <c r="L104" i="4"/>
  <c r="M104" i="4"/>
  <c r="K105" i="4"/>
  <c r="L105" i="4"/>
  <c r="M105" i="4"/>
  <c r="K106" i="4"/>
  <c r="L106" i="4"/>
  <c r="M106" i="4"/>
  <c r="K107" i="4"/>
  <c r="L107" i="4"/>
  <c r="M107" i="4"/>
  <c r="K108" i="4"/>
  <c r="L108" i="4"/>
  <c r="M108" i="4"/>
  <c r="K109" i="4"/>
  <c r="L109" i="4"/>
  <c r="M109" i="4"/>
  <c r="K110" i="4"/>
  <c r="L110" i="4"/>
  <c r="M110" i="4"/>
  <c r="K111" i="4"/>
  <c r="L111" i="4"/>
  <c r="M111" i="4"/>
  <c r="K112" i="4"/>
  <c r="L112" i="4"/>
  <c r="M112" i="4"/>
  <c r="K113" i="4"/>
  <c r="L113" i="4"/>
  <c r="M113" i="4"/>
  <c r="K114" i="4"/>
  <c r="L114" i="4"/>
  <c r="M114" i="4"/>
  <c r="K115" i="4"/>
  <c r="L115" i="4"/>
  <c r="M115" i="4"/>
  <c r="K116" i="4"/>
  <c r="L116" i="4"/>
  <c r="M116" i="4"/>
  <c r="K117" i="4"/>
  <c r="L117" i="4"/>
  <c r="M117" i="4"/>
  <c r="K118" i="4"/>
  <c r="L118" i="4"/>
  <c r="M118" i="4"/>
  <c r="K119" i="4"/>
  <c r="L119" i="4"/>
  <c r="M119" i="4"/>
  <c r="K120" i="4"/>
  <c r="L120" i="4"/>
  <c r="M120" i="4"/>
  <c r="K121" i="4"/>
  <c r="L121" i="4"/>
  <c r="M121" i="4"/>
  <c r="K122" i="4"/>
  <c r="L122" i="4"/>
  <c r="M122" i="4"/>
  <c r="K123" i="4"/>
  <c r="L123" i="4"/>
  <c r="M123" i="4"/>
  <c r="K124" i="4"/>
  <c r="L124" i="4"/>
  <c r="M124" i="4"/>
  <c r="K125" i="4"/>
  <c r="L125" i="4"/>
  <c r="M125" i="4"/>
  <c r="K126" i="4"/>
  <c r="L126" i="4"/>
  <c r="M126" i="4"/>
  <c r="K127" i="4"/>
  <c r="L127" i="4"/>
  <c r="M127" i="4"/>
  <c r="K128" i="4"/>
  <c r="L128" i="4"/>
  <c r="M128" i="4"/>
  <c r="K129" i="4"/>
  <c r="L129" i="4"/>
  <c r="M129" i="4"/>
  <c r="K130" i="4"/>
  <c r="L130" i="4"/>
  <c r="M130" i="4"/>
  <c r="K131" i="4"/>
  <c r="L131" i="4"/>
  <c r="M131" i="4"/>
  <c r="K132" i="4"/>
  <c r="L132" i="4"/>
  <c r="M132" i="4"/>
  <c r="K133" i="4"/>
  <c r="L133" i="4"/>
  <c r="M133" i="4"/>
  <c r="K134" i="4"/>
  <c r="L134" i="4"/>
  <c r="M134" i="4"/>
  <c r="K135" i="4"/>
  <c r="L135" i="4"/>
  <c r="M135" i="4"/>
  <c r="K136" i="4"/>
  <c r="L136" i="4"/>
  <c r="M136" i="4"/>
  <c r="K137" i="4"/>
  <c r="L137" i="4"/>
  <c r="M137" i="4"/>
  <c r="K138" i="4"/>
  <c r="L138" i="4"/>
  <c r="M138" i="4"/>
  <c r="K139" i="4"/>
  <c r="L139" i="4"/>
  <c r="M139" i="4"/>
  <c r="K140" i="4"/>
  <c r="L140" i="4"/>
  <c r="M140" i="4"/>
  <c r="K141" i="4"/>
  <c r="L141" i="4"/>
  <c r="M141" i="4"/>
  <c r="K142" i="4"/>
  <c r="L142" i="4"/>
  <c r="M142" i="4"/>
  <c r="K143" i="4"/>
  <c r="L143" i="4"/>
  <c r="M143" i="4"/>
  <c r="K144" i="4"/>
  <c r="L144" i="4"/>
  <c r="M144" i="4"/>
  <c r="K145" i="4"/>
  <c r="L145" i="4"/>
  <c r="M145" i="4"/>
  <c r="K146" i="4"/>
  <c r="L146" i="4"/>
  <c r="M146" i="4"/>
  <c r="K147" i="4"/>
  <c r="L147" i="4"/>
  <c r="M147" i="4"/>
  <c r="K148" i="4"/>
  <c r="L148" i="4"/>
  <c r="M148" i="4"/>
  <c r="K149" i="4"/>
  <c r="L149" i="4"/>
  <c r="M149" i="4"/>
  <c r="K150" i="4"/>
  <c r="L150" i="4"/>
  <c r="M150" i="4"/>
  <c r="K151" i="4"/>
  <c r="L151" i="4"/>
  <c r="M151" i="4"/>
  <c r="K152" i="4"/>
  <c r="L152" i="4"/>
  <c r="M152" i="4"/>
  <c r="K153" i="4"/>
  <c r="L153" i="4"/>
  <c r="M153" i="4"/>
  <c r="K154" i="4"/>
  <c r="L154" i="4"/>
  <c r="M154" i="4"/>
  <c r="K155" i="4"/>
  <c r="L155" i="4"/>
  <c r="M155" i="4"/>
  <c r="K156" i="4"/>
  <c r="L156" i="4"/>
  <c r="M156" i="4"/>
  <c r="K157" i="4"/>
  <c r="L157" i="4"/>
  <c r="M157" i="4"/>
  <c r="K158" i="4"/>
  <c r="L158" i="4"/>
  <c r="M158" i="4"/>
  <c r="K159" i="4"/>
  <c r="L159" i="4"/>
  <c r="M159" i="4"/>
  <c r="L160" i="4"/>
  <c r="M160" i="4"/>
  <c r="K161" i="4"/>
  <c r="L161" i="4"/>
  <c r="M161" i="4"/>
  <c r="K162" i="4"/>
  <c r="L162" i="4"/>
  <c r="M162" i="4"/>
  <c r="L163" i="4"/>
  <c r="M163" i="4"/>
  <c r="K164" i="4"/>
  <c r="L164" i="4"/>
  <c r="M164" i="4"/>
  <c r="K165" i="4"/>
  <c r="L165" i="4"/>
  <c r="M165" i="4"/>
  <c r="K166" i="4"/>
  <c r="L166" i="4"/>
  <c r="M166" i="4"/>
  <c r="K167" i="4"/>
  <c r="L167" i="4"/>
  <c r="M167" i="4"/>
  <c r="K168" i="4"/>
  <c r="L168" i="4"/>
  <c r="M168" i="4"/>
  <c r="K169" i="4"/>
  <c r="L169" i="4"/>
  <c r="M169" i="4"/>
  <c r="K170" i="4"/>
  <c r="L170" i="4"/>
  <c r="M170" i="4"/>
  <c r="K171" i="4"/>
  <c r="L171" i="4"/>
  <c r="M171" i="4"/>
  <c r="K172" i="4"/>
  <c r="L172" i="4"/>
  <c r="M172" i="4"/>
  <c r="K173" i="4"/>
  <c r="L173" i="4"/>
  <c r="M173" i="4"/>
  <c r="K174" i="4"/>
  <c r="L174" i="4"/>
  <c r="M174" i="4"/>
  <c r="K175" i="4"/>
  <c r="L175" i="4"/>
  <c r="M175" i="4"/>
  <c r="K176" i="4"/>
  <c r="L176" i="4"/>
  <c r="M176" i="4"/>
  <c r="K177" i="4"/>
  <c r="L177" i="4"/>
  <c r="M177" i="4"/>
  <c r="K7" i="4"/>
  <c r="L7" i="4"/>
  <c r="M7" i="4"/>
  <c r="J6" i="3"/>
  <c r="K6" i="3"/>
  <c r="L6" i="3"/>
  <c r="J7" i="3"/>
  <c r="K7" i="3"/>
  <c r="L7" i="3"/>
  <c r="J8" i="3"/>
  <c r="K8" i="3"/>
  <c r="L8" i="3"/>
  <c r="J9" i="3"/>
  <c r="K9" i="3"/>
  <c r="L9" i="3"/>
  <c r="J10" i="3"/>
  <c r="K10" i="3"/>
  <c r="L10" i="3"/>
  <c r="J11" i="3"/>
  <c r="K11" i="3"/>
  <c r="L11" i="3"/>
  <c r="J12" i="3"/>
  <c r="K12" i="3"/>
  <c r="L12" i="3"/>
  <c r="J13" i="3"/>
  <c r="K13" i="3"/>
  <c r="L13" i="3"/>
  <c r="J14" i="3"/>
  <c r="K14" i="3"/>
  <c r="L14" i="3"/>
  <c r="J15" i="3"/>
  <c r="K15" i="3"/>
  <c r="L15" i="3"/>
  <c r="J16" i="3"/>
  <c r="K16" i="3"/>
  <c r="L16" i="3"/>
  <c r="J17" i="3"/>
  <c r="K17" i="3"/>
  <c r="L17" i="3"/>
  <c r="J18" i="3"/>
  <c r="K18" i="3"/>
  <c r="L18" i="3"/>
  <c r="J19" i="3"/>
  <c r="K19" i="3"/>
  <c r="L19" i="3"/>
  <c r="J20" i="3"/>
  <c r="K20" i="3"/>
  <c r="L20" i="3"/>
  <c r="J21" i="3"/>
  <c r="K21" i="3"/>
  <c r="L21" i="3"/>
  <c r="J22" i="3"/>
  <c r="K22" i="3"/>
  <c r="L22" i="3"/>
  <c r="J23" i="3"/>
  <c r="K23" i="3"/>
  <c r="L23" i="3"/>
  <c r="J24" i="3"/>
  <c r="K24" i="3"/>
  <c r="L24" i="3"/>
  <c r="J25" i="3"/>
  <c r="K25" i="3"/>
  <c r="L25" i="3"/>
  <c r="J26" i="3"/>
  <c r="K26" i="3"/>
  <c r="L26" i="3"/>
  <c r="J27" i="3"/>
  <c r="K27" i="3"/>
  <c r="L27" i="3"/>
  <c r="J28" i="3"/>
  <c r="K28" i="3"/>
  <c r="L28" i="3"/>
  <c r="J29" i="3"/>
  <c r="K29" i="3"/>
  <c r="L29" i="3"/>
  <c r="J30" i="3"/>
  <c r="K30" i="3"/>
  <c r="L30" i="3"/>
  <c r="J31" i="3"/>
  <c r="K31" i="3"/>
  <c r="L31" i="3"/>
  <c r="J32" i="3"/>
  <c r="K32" i="3"/>
  <c r="L32" i="3"/>
  <c r="J33" i="3"/>
  <c r="K33" i="3"/>
  <c r="L33" i="3"/>
  <c r="J34" i="3"/>
  <c r="K34" i="3"/>
  <c r="L34" i="3"/>
  <c r="J35" i="3"/>
  <c r="K35" i="3"/>
  <c r="L35" i="3"/>
  <c r="J36" i="3"/>
  <c r="K36" i="3"/>
  <c r="L36" i="3"/>
  <c r="J37" i="3"/>
  <c r="K37" i="3"/>
  <c r="L37" i="3"/>
  <c r="J38" i="3"/>
  <c r="K38" i="3"/>
  <c r="L38" i="3"/>
  <c r="J39" i="3"/>
  <c r="K39" i="3"/>
  <c r="L39" i="3"/>
  <c r="J40" i="3"/>
  <c r="K40" i="3"/>
  <c r="L40" i="3"/>
  <c r="J41" i="3"/>
  <c r="K41" i="3"/>
  <c r="L41" i="3"/>
  <c r="J42" i="3"/>
  <c r="K42" i="3"/>
  <c r="L42" i="3"/>
  <c r="J43" i="3"/>
  <c r="K43" i="3"/>
  <c r="L43" i="3"/>
  <c r="J44" i="3"/>
  <c r="K44" i="3"/>
  <c r="L44" i="3"/>
  <c r="J45" i="3"/>
  <c r="K45" i="3"/>
  <c r="L45" i="3"/>
  <c r="J46" i="3"/>
  <c r="K46" i="3"/>
  <c r="L46" i="3"/>
  <c r="J47" i="3"/>
  <c r="K47" i="3"/>
  <c r="L47" i="3"/>
  <c r="J48" i="3"/>
  <c r="K48" i="3"/>
  <c r="L48" i="3"/>
  <c r="J49" i="3"/>
  <c r="K49" i="3"/>
  <c r="L49" i="3"/>
  <c r="J50" i="3"/>
  <c r="K50" i="3"/>
  <c r="L50" i="3"/>
  <c r="J51" i="3"/>
  <c r="K51" i="3"/>
  <c r="L51" i="3"/>
  <c r="J52" i="3"/>
  <c r="K52" i="3"/>
  <c r="L52" i="3"/>
  <c r="J53" i="3"/>
  <c r="K53" i="3"/>
  <c r="L53" i="3"/>
  <c r="J54" i="3"/>
  <c r="K54" i="3"/>
  <c r="L54" i="3"/>
  <c r="J55" i="3"/>
  <c r="K55" i="3"/>
  <c r="L55" i="3"/>
  <c r="J56" i="3"/>
  <c r="K56" i="3"/>
  <c r="L56" i="3"/>
  <c r="J57" i="3"/>
  <c r="K57" i="3"/>
  <c r="L57" i="3"/>
  <c r="J58" i="3"/>
  <c r="K58" i="3"/>
  <c r="L58" i="3"/>
  <c r="J59" i="3"/>
  <c r="K59" i="3"/>
  <c r="L59" i="3"/>
  <c r="J60" i="3"/>
  <c r="K60" i="3"/>
  <c r="L60" i="3"/>
  <c r="J61" i="3"/>
  <c r="K61" i="3"/>
  <c r="L61" i="3"/>
  <c r="J62" i="3"/>
  <c r="K62" i="3"/>
  <c r="L62" i="3"/>
  <c r="J63" i="3"/>
  <c r="K63" i="3"/>
  <c r="L63" i="3"/>
  <c r="J64" i="3"/>
  <c r="K64" i="3"/>
  <c r="L64" i="3"/>
  <c r="J65" i="3"/>
  <c r="K65" i="3"/>
  <c r="L65" i="3"/>
  <c r="J66" i="3"/>
  <c r="K66" i="3"/>
  <c r="L66" i="3"/>
  <c r="J67" i="3"/>
  <c r="K67" i="3"/>
  <c r="L67" i="3"/>
  <c r="J68" i="3"/>
  <c r="K68" i="3"/>
  <c r="L68" i="3"/>
  <c r="J69" i="3"/>
  <c r="K69" i="3"/>
  <c r="L69" i="3"/>
  <c r="J70" i="3"/>
  <c r="K70" i="3"/>
  <c r="L70" i="3"/>
  <c r="J71" i="3"/>
  <c r="K71" i="3"/>
  <c r="L71" i="3"/>
  <c r="J72" i="3"/>
  <c r="K72" i="3"/>
  <c r="L72" i="3"/>
  <c r="J73" i="3"/>
  <c r="K73" i="3"/>
  <c r="L73" i="3"/>
  <c r="J74" i="3"/>
  <c r="K74" i="3"/>
  <c r="L74" i="3"/>
  <c r="J75" i="3"/>
  <c r="K75" i="3"/>
  <c r="L75" i="3"/>
  <c r="J76" i="3"/>
  <c r="K76" i="3"/>
  <c r="L76" i="3"/>
  <c r="J77" i="3"/>
  <c r="K77" i="3"/>
  <c r="L77" i="3"/>
  <c r="J78" i="3"/>
  <c r="K78" i="3"/>
  <c r="L78" i="3"/>
  <c r="J79" i="3"/>
  <c r="K79" i="3"/>
  <c r="L79" i="3"/>
  <c r="J80" i="3"/>
  <c r="K80" i="3"/>
  <c r="L80" i="3"/>
  <c r="J81" i="3"/>
  <c r="K81" i="3"/>
  <c r="L81" i="3"/>
  <c r="J82" i="3"/>
  <c r="K82" i="3"/>
  <c r="L82" i="3"/>
  <c r="J83" i="3"/>
  <c r="K83" i="3"/>
  <c r="L83" i="3"/>
  <c r="J84" i="3"/>
  <c r="K84" i="3"/>
  <c r="L84" i="3"/>
  <c r="J85" i="3"/>
  <c r="K85" i="3"/>
  <c r="L85" i="3"/>
  <c r="J86" i="3"/>
  <c r="K86" i="3"/>
  <c r="L86" i="3"/>
  <c r="J87" i="3"/>
  <c r="K87" i="3"/>
  <c r="L87" i="3"/>
  <c r="J88" i="3"/>
  <c r="K88" i="3"/>
  <c r="L88" i="3"/>
  <c r="J89" i="3"/>
  <c r="K89" i="3"/>
  <c r="L89" i="3"/>
  <c r="J90" i="3"/>
  <c r="K90" i="3"/>
  <c r="L90" i="3"/>
  <c r="J91" i="3"/>
  <c r="K91" i="3"/>
  <c r="L91" i="3"/>
  <c r="J92" i="3"/>
  <c r="K92" i="3"/>
  <c r="L92" i="3"/>
  <c r="J93" i="3"/>
  <c r="K93" i="3"/>
  <c r="L93" i="3"/>
  <c r="J94" i="3"/>
  <c r="K94" i="3"/>
  <c r="L94" i="3"/>
  <c r="J95" i="3"/>
  <c r="K95" i="3"/>
  <c r="L95" i="3"/>
  <c r="J96" i="3"/>
  <c r="K96" i="3"/>
  <c r="L96" i="3"/>
  <c r="J97" i="3"/>
  <c r="K97" i="3"/>
  <c r="L97" i="3"/>
  <c r="J98" i="3"/>
  <c r="K98" i="3"/>
  <c r="L98" i="3"/>
  <c r="J99" i="3"/>
  <c r="K99" i="3"/>
  <c r="L99" i="3"/>
  <c r="J100" i="3"/>
  <c r="K100" i="3"/>
  <c r="L100" i="3"/>
  <c r="J101" i="3"/>
  <c r="K101" i="3"/>
  <c r="L101" i="3"/>
  <c r="J102" i="3"/>
  <c r="K102" i="3"/>
  <c r="L102" i="3"/>
  <c r="J103" i="3"/>
  <c r="K103" i="3"/>
  <c r="L103" i="3"/>
  <c r="J104" i="3"/>
  <c r="K104" i="3"/>
  <c r="L104" i="3"/>
  <c r="J105" i="3"/>
  <c r="K105" i="3"/>
  <c r="L105" i="3"/>
  <c r="J106" i="3"/>
  <c r="K106" i="3"/>
  <c r="L106" i="3"/>
  <c r="L5" i="3"/>
  <c r="J5" i="3"/>
  <c r="K5" i="3"/>
</calcChain>
</file>

<file path=xl/sharedStrings.xml><?xml version="1.0" encoding="utf-8"?>
<sst xmlns="http://schemas.openxmlformats.org/spreadsheetml/2006/main" count="1020" uniqueCount="328">
  <si>
    <t>Zona</t>
  </si>
  <si>
    <t>ESTACION</t>
  </si>
  <si>
    <t>SENTIDO</t>
  </si>
  <si>
    <t>(11) Zona K Calle 26</t>
  </si>
  <si>
    <t>CENTRO MEMORIA</t>
  </si>
  <si>
    <t>OCCIDENTE-ORIENTE</t>
  </si>
  <si>
    <t>CIUDAD UNIVERSITARIA - LOTERIA DE BOGOTA</t>
  </si>
  <si>
    <t>ORIENTE-OCCIDENTE</t>
  </si>
  <si>
    <t>EL TIEMPO</t>
  </si>
  <si>
    <t>RECINTO FERIAL</t>
  </si>
  <si>
    <t>(12) Zona L Carrera 10</t>
  </si>
  <si>
    <t>Av. Primero de Mayo</t>
  </si>
  <si>
    <t>NORTE-SUR</t>
  </si>
  <si>
    <t>SUR-NORTE</t>
  </si>
  <si>
    <t>LAS NIEVES</t>
  </si>
  <si>
    <t>MUSEO NACIONAL</t>
  </si>
  <si>
    <t>POLICARPA</t>
  </si>
  <si>
    <t>SAN DIEGO</t>
  </si>
  <si>
    <t>(30) Zona G NQS Sur</t>
  </si>
  <si>
    <t>BOSA</t>
  </si>
  <si>
    <t>COMUNEROS</t>
  </si>
  <si>
    <t>GENERAL SANTANDER</t>
  </si>
  <si>
    <t>SEVILLANA</t>
  </si>
  <si>
    <t>(31) Zona F Av. Américas</t>
  </si>
  <si>
    <t>MANDALAY - CR.73</t>
  </si>
  <si>
    <t>MARSELLA</t>
  </si>
  <si>
    <t>TRANSVERSAL 86</t>
  </si>
  <si>
    <t>ZONA INDUSTRIAL</t>
  </si>
  <si>
    <t>(32) Zona C Av. Suba</t>
  </si>
  <si>
    <t>GRATAMIRA</t>
  </si>
  <si>
    <t>LA CAMPIÑA</t>
  </si>
  <si>
    <t>SAN MARTIN</t>
  </si>
  <si>
    <t>SUBA - AV. BOYACA</t>
  </si>
  <si>
    <t>SUBA - CALLE 100</t>
  </si>
  <si>
    <t>SUBA - CALLE 95</t>
  </si>
  <si>
    <t>(33) Zona B AutoNorte</t>
  </si>
  <si>
    <t>ALCALÁ</t>
  </si>
  <si>
    <t>CALLE 100 - MARKETMEDIOS</t>
  </si>
  <si>
    <t>CALLE 106</t>
  </si>
  <si>
    <t>CALLE 161</t>
  </si>
  <si>
    <t>HEROES</t>
  </si>
  <si>
    <t>PRADO</t>
  </si>
  <si>
    <t>(34) Zona H Caracas Sur</t>
  </si>
  <si>
    <t>BIBLIOTECA</t>
  </si>
  <si>
    <t>CABECERA USME</t>
  </si>
  <si>
    <t>HOSPITAL</t>
  </si>
  <si>
    <t>QUIROGA</t>
  </si>
  <si>
    <t>SOCORRO</t>
  </si>
  <si>
    <t>(35) Zona D Calle 80</t>
  </si>
  <si>
    <t>AVENIDA 68</t>
  </si>
  <si>
    <t>AVENIDA CIUDAD DE CALI</t>
  </si>
  <si>
    <t>EL POLO</t>
  </si>
  <si>
    <t>ESCUELA MILITAR</t>
  </si>
  <si>
    <t>MINUTO DE DIOS</t>
  </si>
  <si>
    <t>(36) Zona A Caracas</t>
  </si>
  <si>
    <t>AVENIDA JIMENEZ</t>
  </si>
  <si>
    <t>CALLE 22</t>
  </si>
  <si>
    <t>CALLE 45 - AMERICAN SCHOOL WAY</t>
  </si>
  <si>
    <t>CALLE 76 - SAN FELIPE</t>
  </si>
  <si>
    <t>LAS FLORES</t>
  </si>
  <si>
    <t>(38) Zona E NQS Central</t>
  </si>
  <si>
    <t>NQS CALLE 75 - ZONA M</t>
  </si>
  <si>
    <t>PALOQUEMAO</t>
  </si>
  <si>
    <t>UNIVERSIDAD NACIONAL</t>
  </si>
  <si>
    <t>(39) Zona F Calle 13</t>
  </si>
  <si>
    <t>CARRERA 43</t>
  </si>
  <si>
    <t>Dual</t>
  </si>
  <si>
    <t>CALLE 26 - CARRERA 100</t>
  </si>
  <si>
    <t>CARRERA 7 X CALLE 127</t>
  </si>
  <si>
    <t>CARRERA 7 X CALLE 34</t>
  </si>
  <si>
    <t>Cra 7 - Calle 45</t>
  </si>
  <si>
    <t>CRA 7 - CALLE 57</t>
  </si>
  <si>
    <t>CRA 7 - CALLE 72</t>
  </si>
  <si>
    <t>CRA 7 - CALLE 92</t>
  </si>
  <si>
    <t>2024</t>
  </si>
  <si>
    <t>2025</t>
  </si>
  <si>
    <t>Punto</t>
  </si>
  <si>
    <t>VÍA PRINCIPAL1</t>
  </si>
  <si>
    <t>VÍA SECUNDARIA1</t>
  </si>
  <si>
    <t>SENTIDO1</t>
  </si>
  <si>
    <t>may</t>
  </si>
  <si>
    <t>sep</t>
  </si>
  <si>
    <t>abr</t>
  </si>
  <si>
    <t>Z-PC1</t>
  </si>
  <si>
    <t>CARRERA 7</t>
  </si>
  <si>
    <t>CALLE 34</t>
  </si>
  <si>
    <t>Z-PC10</t>
  </si>
  <si>
    <t>CALLE 127</t>
  </si>
  <si>
    <t>Z-PC100</t>
  </si>
  <si>
    <t>AV.NQS</t>
  </si>
  <si>
    <t>CALLE 19</t>
  </si>
  <si>
    <t>Z-PC101</t>
  </si>
  <si>
    <t>Z-PC102</t>
  </si>
  <si>
    <t>Z-PC103</t>
  </si>
  <si>
    <t>CALLE 53</t>
  </si>
  <si>
    <t>Z-PC104</t>
  </si>
  <si>
    <t>Z-PC105</t>
  </si>
  <si>
    <t>Z-PC106</t>
  </si>
  <si>
    <t>Z-PC107</t>
  </si>
  <si>
    <t>AV.AMERICAS</t>
  </si>
  <si>
    <t>CARRERA 40</t>
  </si>
  <si>
    <t>Z-PC108</t>
  </si>
  <si>
    <t>Z-PC109</t>
  </si>
  <si>
    <t>CALLE 26</t>
  </si>
  <si>
    <t>CARRERA 60</t>
  </si>
  <si>
    <t>Z-PC11</t>
  </si>
  <si>
    <t>CALLE 170</t>
  </si>
  <si>
    <t>NORTE-OCCIDENTE</t>
  </si>
  <si>
    <t>Z-PC110</t>
  </si>
  <si>
    <t>Z-PC111</t>
  </si>
  <si>
    <t>AV.CIUDAD DE CALI</t>
  </si>
  <si>
    <t>AV.LA ESPERANZA</t>
  </si>
  <si>
    <t>Z-PC112</t>
  </si>
  <si>
    <t>Z-PC113</t>
  </si>
  <si>
    <t>Z-PC114</t>
  </si>
  <si>
    <t>Z-PC115</t>
  </si>
  <si>
    <t>CARRERA 10</t>
  </si>
  <si>
    <t>CALLE 12</t>
  </si>
  <si>
    <t>Z-PC116</t>
  </si>
  <si>
    <t>Z-PC117</t>
  </si>
  <si>
    <t xml:space="preserve">AVENIDA CALLE 100 </t>
  </si>
  <si>
    <t xml:space="preserve">CARRERA 15 </t>
  </si>
  <si>
    <t>Z-PC118</t>
  </si>
  <si>
    <t>Z-PC119</t>
  </si>
  <si>
    <t>Z-PC12</t>
  </si>
  <si>
    <t>Z-PC120</t>
  </si>
  <si>
    <t>Z-PC121</t>
  </si>
  <si>
    <t>CARRERA  9</t>
  </si>
  <si>
    <t>Z-PC121A</t>
  </si>
  <si>
    <t>Z-PC122</t>
  </si>
  <si>
    <t>AV CARACAS</t>
  </si>
  <si>
    <t>DIAGONAL 46 SUR</t>
  </si>
  <si>
    <t>Z-PC123</t>
  </si>
  <si>
    <t>Z-PC124</t>
  </si>
  <si>
    <t>Z-PC125</t>
  </si>
  <si>
    <t>Z-PC126</t>
  </si>
  <si>
    <t>AV.BOYACA</t>
  </si>
  <si>
    <t>CALLE 80</t>
  </si>
  <si>
    <t>Z-PC127</t>
  </si>
  <si>
    <t>Z-PC128</t>
  </si>
  <si>
    <t>Z-PC129</t>
  </si>
  <si>
    <t>Z-PC13</t>
  </si>
  <si>
    <t>Z-PC130</t>
  </si>
  <si>
    <t>AV.CALLE 63</t>
  </si>
  <si>
    <t>TV.93</t>
  </si>
  <si>
    <t>Z-PC131</t>
  </si>
  <si>
    <t>Z-PC132</t>
  </si>
  <si>
    <t>Z-PC133</t>
  </si>
  <si>
    <t>Z-PC134</t>
  </si>
  <si>
    <t>CARRERA 13</t>
  </si>
  <si>
    <t>Z-PC135</t>
  </si>
  <si>
    <t>Z-PC136</t>
  </si>
  <si>
    <t>Z-PC137</t>
  </si>
  <si>
    <t>AUTOPISTA SUR</t>
  </si>
  <si>
    <t>CALLE 60 SUR</t>
  </si>
  <si>
    <t>Z-PC138</t>
  </si>
  <si>
    <t>Z-PC14</t>
  </si>
  <si>
    <t>Z-PC140</t>
  </si>
  <si>
    <t>AV.CALLE 13</t>
  </si>
  <si>
    <t>CARRERA 68D</t>
  </si>
  <si>
    <t>Z-PC140A</t>
  </si>
  <si>
    <t>Z-PC141</t>
  </si>
  <si>
    <t>Z-PC142</t>
  </si>
  <si>
    <t>Z-PC143</t>
  </si>
  <si>
    <t>AV.CENTENARIO</t>
  </si>
  <si>
    <t>CARRERA 88</t>
  </si>
  <si>
    <t>Z-PC144</t>
  </si>
  <si>
    <t>Z-PC145</t>
  </si>
  <si>
    <t>AV.CARRERA 68</t>
  </si>
  <si>
    <t>AV.CALLE 72</t>
  </si>
  <si>
    <t>Z-PC146</t>
  </si>
  <si>
    <t>Z-PC147</t>
  </si>
  <si>
    <t>Z-PC148</t>
  </si>
  <si>
    <t>Z-PC149</t>
  </si>
  <si>
    <t>AV.VILLAVICENCIO</t>
  </si>
  <si>
    <t>Z-PC15</t>
  </si>
  <si>
    <t>OCCIDENTE-NORTE</t>
  </si>
  <si>
    <t>Z-PC150</t>
  </si>
  <si>
    <t>Z-PC151</t>
  </si>
  <si>
    <t>Z-PC152</t>
  </si>
  <si>
    <t>Z-PC153</t>
  </si>
  <si>
    <t>CALLE 63</t>
  </si>
  <si>
    <t>Z-PC154</t>
  </si>
  <si>
    <t>Z-PC155</t>
  </si>
  <si>
    <t>Z-PC156</t>
  </si>
  <si>
    <t>Z-PC157</t>
  </si>
  <si>
    <t>Z-PC158</t>
  </si>
  <si>
    <t>Z-PC159</t>
  </si>
  <si>
    <t>Z-PC16</t>
  </si>
  <si>
    <t>AV. 1° DE MAYO</t>
  </si>
  <si>
    <t>CARRERA 30</t>
  </si>
  <si>
    <t>Z-PC160</t>
  </si>
  <si>
    <t>Z-PC161</t>
  </si>
  <si>
    <t>CARRERA 82</t>
  </si>
  <si>
    <t>Z-PC162</t>
  </si>
  <si>
    <t>Z-PC163</t>
  </si>
  <si>
    <t>AV. AGOBERTO MEJIA (KR. 80)</t>
  </si>
  <si>
    <t>AV. BOSA</t>
  </si>
  <si>
    <t>Z-PC164</t>
  </si>
  <si>
    <t>Z-PC165</t>
  </si>
  <si>
    <t>Z-PC166</t>
  </si>
  <si>
    <t>Z-PC167</t>
  </si>
  <si>
    <t>Z-PC168</t>
  </si>
  <si>
    <t>CALLE 45</t>
  </si>
  <si>
    <t>Z-PC169</t>
  </si>
  <si>
    <t>Z-PC17</t>
  </si>
  <si>
    <t>Z-PC18</t>
  </si>
  <si>
    <t>Z-PC19</t>
  </si>
  <si>
    <t>Z-PC2</t>
  </si>
  <si>
    <t>Z-PC20</t>
  </si>
  <si>
    <t>AV.CARACAS</t>
  </si>
  <si>
    <t>Z-PC21</t>
  </si>
  <si>
    <t>Z-PC22</t>
  </si>
  <si>
    <t>Z-PC23</t>
  </si>
  <si>
    <t>Z-PC24</t>
  </si>
  <si>
    <t>AV.SUBA</t>
  </si>
  <si>
    <t>Z-PC25</t>
  </si>
  <si>
    <t>Z-PC26</t>
  </si>
  <si>
    <t>Z-PC27</t>
  </si>
  <si>
    <t>Z-PC28</t>
  </si>
  <si>
    <t>CALLE 72</t>
  </si>
  <si>
    <t>Z-PC29</t>
  </si>
  <si>
    <t>Z-PC3</t>
  </si>
  <si>
    <t>CALLE 57</t>
  </si>
  <si>
    <t>Z-PC30</t>
  </si>
  <si>
    <t>Z-PC31</t>
  </si>
  <si>
    <t>Z-PC32</t>
  </si>
  <si>
    <t>Z-PC33</t>
  </si>
  <si>
    <t>Z-PC34</t>
  </si>
  <si>
    <t>Z-PC35</t>
  </si>
  <si>
    <t>Z-PC36</t>
  </si>
  <si>
    <t>DIAGONAL 62 SUR</t>
  </si>
  <si>
    <t>Z-PC37</t>
  </si>
  <si>
    <t>Z-PC38</t>
  </si>
  <si>
    <t>AUTONORTE</t>
  </si>
  <si>
    <t>CALLE 187</t>
  </si>
  <si>
    <t>Z-PC39</t>
  </si>
  <si>
    <t>Z-PC4</t>
  </si>
  <si>
    <t>Z-PC40</t>
  </si>
  <si>
    <t>Z-PC41</t>
  </si>
  <si>
    <t>Z-PC42</t>
  </si>
  <si>
    <t>Z-PC43</t>
  </si>
  <si>
    <t>Z-PC44</t>
  </si>
  <si>
    <t>CALLE 138</t>
  </si>
  <si>
    <t>Z-PC45</t>
  </si>
  <si>
    <t>Z-PC46</t>
  </si>
  <si>
    <t>Z-PC47</t>
  </si>
  <si>
    <t>Z-PC48</t>
  </si>
  <si>
    <t>CALLE 13A</t>
  </si>
  <si>
    <t>Z-PC49</t>
  </si>
  <si>
    <t>Z-PC5</t>
  </si>
  <si>
    <t>Z-PC50</t>
  </si>
  <si>
    <t>CARRERA 52A</t>
  </si>
  <si>
    <t>Z-PC51</t>
  </si>
  <si>
    <t>Z-PC52</t>
  </si>
  <si>
    <t>AV.J.GAITAN C</t>
  </si>
  <si>
    <t>Z-PC53</t>
  </si>
  <si>
    <t>Z-PC54</t>
  </si>
  <si>
    <t>Z-PC55</t>
  </si>
  <si>
    <t>Z-PC56</t>
  </si>
  <si>
    <t>CALLE 116</t>
  </si>
  <si>
    <t>CARRERA 15</t>
  </si>
  <si>
    <t>Z-PC57</t>
  </si>
  <si>
    <t>Z-PC58</t>
  </si>
  <si>
    <t>Z-PC59</t>
  </si>
  <si>
    <t>Z-PC6</t>
  </si>
  <si>
    <t>Z-PC60</t>
  </si>
  <si>
    <t>CARRERA 33</t>
  </si>
  <si>
    <t>Z-PC61</t>
  </si>
  <si>
    <t>Z-PC62</t>
  </si>
  <si>
    <t>CARRERA 19</t>
  </si>
  <si>
    <t>Z-PC63</t>
  </si>
  <si>
    <t>Z-PC64</t>
  </si>
  <si>
    <t>Z-PC65</t>
  </si>
  <si>
    <t>Z-PC66</t>
  </si>
  <si>
    <t>CALLE 37 SUR</t>
  </si>
  <si>
    <t>Z-PC67</t>
  </si>
  <si>
    <t>Z-PC68</t>
  </si>
  <si>
    <t>Z-PC69</t>
  </si>
  <si>
    <t>Z-PC7</t>
  </si>
  <si>
    <t>CALLE 92</t>
  </si>
  <si>
    <t>Z-PC70</t>
  </si>
  <si>
    <t>AV.AGOBERTO MEJIA (KR.80)</t>
  </si>
  <si>
    <t>CALLE 36 SUR</t>
  </si>
  <si>
    <t>Z-PC71</t>
  </si>
  <si>
    <t>Z-PC72</t>
  </si>
  <si>
    <t>AV.CALLE 100</t>
  </si>
  <si>
    <t>Z-PC73</t>
  </si>
  <si>
    <t>Z-PC74</t>
  </si>
  <si>
    <t>Z-PC75</t>
  </si>
  <si>
    <t>Z-PC76</t>
  </si>
  <si>
    <t>AV.CARRERA 9</t>
  </si>
  <si>
    <t>CALLE 134</t>
  </si>
  <si>
    <t>Z-PC77</t>
  </si>
  <si>
    <t>Z-PC78</t>
  </si>
  <si>
    <t>Z-PC79</t>
  </si>
  <si>
    <t>Z-PC8</t>
  </si>
  <si>
    <t>Z-PC80</t>
  </si>
  <si>
    <t>Z-PC81</t>
  </si>
  <si>
    <t>Z-PC82</t>
  </si>
  <si>
    <t>Z-PC82A</t>
  </si>
  <si>
    <t>Z-PC83</t>
  </si>
  <si>
    <t>CALLE 3</t>
  </si>
  <si>
    <t>Z-PC84</t>
  </si>
  <si>
    <t>Z-PC85</t>
  </si>
  <si>
    <t>Z-PC86</t>
  </si>
  <si>
    <t>Z-PC87</t>
  </si>
  <si>
    <t>CARRERA 55</t>
  </si>
  <si>
    <t>Z-PC88</t>
  </si>
  <si>
    <t>Z-PC89</t>
  </si>
  <si>
    <t>Z-PC9</t>
  </si>
  <si>
    <t>Z-PC90</t>
  </si>
  <si>
    <t>Z-PC91</t>
  </si>
  <si>
    <t>CARRERA 100</t>
  </si>
  <si>
    <t>Z-PC92</t>
  </si>
  <si>
    <t>Z-PC93</t>
  </si>
  <si>
    <t>Z-PC94</t>
  </si>
  <si>
    <t>Z-PC95</t>
  </si>
  <si>
    <t>CARRERA 24</t>
  </si>
  <si>
    <t>Z-PC96</t>
  </si>
  <si>
    <t>Z-PC97</t>
  </si>
  <si>
    <t>Z-PC98</t>
  </si>
  <si>
    <t>Z-PC99</t>
  </si>
  <si>
    <t>COMPONENTE ZONAL</t>
  </si>
  <si>
    <t>COMPONENTE TRONCAL</t>
  </si>
  <si>
    <t>Abr</t>
  </si>
  <si>
    <t>Sep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</si>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</sst>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0070C0"/>
        <bgColor theme="4" tint="0.79998168889431442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2" borderId="0" xfId="0" applyFill="1"/>
    <xf numFmtId="9" fontId="0" fillId="0" borderId="0" xfId="1" applyFont="1"/>
    <xf numFmtId="0" fontId="2" fillId="3" borderId="0" xfId="0" applyFont="1" applyFill="1"/>
    <xf numFmtId="0" fontId="2" fillId="3" borderId="1" xfId="0" applyFont="1" applyFill="1" applyBorder="1"/>
    <xf numFmtId="165" fontId="0" fillId="0" borderId="0" xfId="1" applyNumberFormat="1" applyFont="1"/>
    <xf numFmtId="0" fontId="3" fillId="4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A59A5-415B-40AE-8153-EA8FF8F61D2B}">
  <dimension ref="A1:L106"/>
  <sheetViews>
    <sheetView tabSelected="1" workbookViewId="0">
      <selection activeCell="J9" sqref="J9"/>
    </sheetView>
  </sheetViews>
  <sheetFormatPr baseColWidth="10" defaultRowHeight="14.4" outlineLevelCol="1" x14ac:dyDescent="0.3"/>
  <cols>
    <col min="1" max="1" width="22.6640625" bestFit="1" customWidth="1"/>
    <col min="2" max="2" width="43.44140625" bestFit="1" customWidth="1"/>
    <col min="3" max="3" width="19.44140625" bestFit="1" customWidth="1"/>
    <col min="4" max="6" width="11.44140625" hidden="1" customWidth="1" outlineLevel="1"/>
    <col min="7" max="9" width="11.5546875" hidden="1" customWidth="1" outlineLevel="1"/>
    <col min="10" max="10" width="11.5546875" collapsed="1"/>
  </cols>
  <sheetData>
    <row r="1" spans="1:12" x14ac:dyDescent="0.3">
      <c r="A1" s="1" t="s">
        <v>324</v>
      </c>
    </row>
    <row r="2" spans="1:12" x14ac:dyDescent="0.3">
      <c r="A2" s="5"/>
      <c r="B2" s="5"/>
      <c r="C2" s="5"/>
      <c r="D2" s="5"/>
      <c r="E2" s="5"/>
      <c r="F2" s="5"/>
      <c r="G2" s="5"/>
      <c r="H2" s="5"/>
      <c r="I2" s="5"/>
      <c r="J2" s="10"/>
      <c r="K2" s="10"/>
      <c r="L2" s="10"/>
    </row>
    <row r="3" spans="1:12" x14ac:dyDescent="0.3">
      <c r="A3" s="5"/>
      <c r="B3" s="5"/>
      <c r="C3" s="5"/>
      <c r="D3" s="5">
        <v>2024</v>
      </c>
      <c r="E3" s="5">
        <v>2024</v>
      </c>
      <c r="F3" s="5">
        <v>2025</v>
      </c>
      <c r="G3" s="5">
        <v>2024</v>
      </c>
      <c r="H3" s="5">
        <v>2024</v>
      </c>
      <c r="I3" s="5">
        <v>2025</v>
      </c>
      <c r="J3" s="5">
        <v>2024</v>
      </c>
      <c r="K3" s="5">
        <v>2024</v>
      </c>
      <c r="L3" s="5">
        <v>2025</v>
      </c>
    </row>
    <row r="4" spans="1:12" x14ac:dyDescent="0.3">
      <c r="A4" s="6" t="s">
        <v>0</v>
      </c>
      <c r="B4" s="6" t="s">
        <v>1</v>
      </c>
      <c r="C4" s="6" t="s">
        <v>2</v>
      </c>
      <c r="D4" s="6">
        <v>4</v>
      </c>
      <c r="E4" s="6">
        <v>9</v>
      </c>
      <c r="F4" s="6">
        <v>5</v>
      </c>
      <c r="G4" s="6">
        <v>4</v>
      </c>
      <c r="H4" s="6">
        <v>9</v>
      </c>
      <c r="I4" s="6">
        <v>5</v>
      </c>
      <c r="J4" s="6" t="s">
        <v>325</v>
      </c>
      <c r="K4" s="6" t="s">
        <v>326</v>
      </c>
      <c r="L4" s="6" t="s">
        <v>327</v>
      </c>
    </row>
    <row r="5" spans="1:12" x14ac:dyDescent="0.3">
      <c r="A5" s="1" t="s">
        <v>3</v>
      </c>
      <c r="B5" s="1" t="s">
        <v>4</v>
      </c>
      <c r="C5" t="s">
        <v>5</v>
      </c>
      <c r="D5">
        <v>9502</v>
      </c>
      <c r="E5">
        <v>10268</v>
      </c>
      <c r="F5">
        <v>8546</v>
      </c>
      <c r="G5">
        <v>12960</v>
      </c>
      <c r="H5">
        <v>13780</v>
      </c>
      <c r="I5">
        <v>13380</v>
      </c>
      <c r="J5" s="4">
        <f>+IF(ISERROR(D5/G5),0,D5/G5)</f>
        <v>0.73317901234567906</v>
      </c>
      <c r="K5" s="4">
        <f>+IF(ISERROR(E5/H5),0,E5/H5)</f>
        <v>0.74513788098693756</v>
      </c>
      <c r="L5" s="4">
        <f>+IF(ISERROR(F5/I5),0,F5/I5)</f>
        <v>0.63871449925261581</v>
      </c>
    </row>
    <row r="6" spans="1:12" x14ac:dyDescent="0.3">
      <c r="A6" s="1" t="s">
        <v>3</v>
      </c>
      <c r="B6" s="1" t="s">
        <v>6</v>
      </c>
      <c r="C6" t="s">
        <v>5</v>
      </c>
      <c r="D6">
        <v>15630</v>
      </c>
      <c r="E6">
        <v>14722</v>
      </c>
      <c r="F6">
        <v>12028</v>
      </c>
      <c r="G6">
        <v>19200</v>
      </c>
      <c r="H6">
        <v>17960</v>
      </c>
      <c r="I6">
        <v>17030</v>
      </c>
      <c r="J6" s="4">
        <f>+IF(ISERROR(D6/G6),0,D6/G6)</f>
        <v>0.81406250000000002</v>
      </c>
      <c r="K6" s="4">
        <f>+IF(ISERROR(E6/H6),0,E6/H6)</f>
        <v>0.81971046770601341</v>
      </c>
      <c r="L6" s="4">
        <f>+IF(ISERROR(F6/I6),0,F6/I6)</f>
        <v>0.70628302994715209</v>
      </c>
    </row>
    <row r="7" spans="1:12" x14ac:dyDescent="0.3">
      <c r="A7" s="1" t="s">
        <v>3</v>
      </c>
      <c r="B7" s="1" t="s">
        <v>6</v>
      </c>
      <c r="C7" t="s">
        <v>7</v>
      </c>
      <c r="F7">
        <v>24810</v>
      </c>
      <c r="I7">
        <v>30920</v>
      </c>
      <c r="J7" s="4">
        <f>+IF(ISERROR(D7/G7),0,D7/G7)</f>
        <v>0</v>
      </c>
      <c r="K7" s="4">
        <f>+IF(ISERROR(E7/H7),0,E7/H7)</f>
        <v>0</v>
      </c>
      <c r="L7" s="4">
        <f>+IF(ISERROR(F7/I7),0,F7/I7)</f>
        <v>0.80239327296248386</v>
      </c>
    </row>
    <row r="8" spans="1:12" x14ac:dyDescent="0.3">
      <c r="A8" s="1" t="s">
        <v>3</v>
      </c>
      <c r="B8" s="1" t="s">
        <v>8</v>
      </c>
      <c r="C8" t="s">
        <v>5</v>
      </c>
      <c r="D8">
        <v>12114</v>
      </c>
      <c r="E8">
        <v>12522</v>
      </c>
      <c r="F8">
        <v>11452</v>
      </c>
      <c r="G8">
        <v>15430</v>
      </c>
      <c r="H8">
        <v>15990</v>
      </c>
      <c r="I8">
        <v>15600</v>
      </c>
      <c r="J8" s="4">
        <f>+IF(ISERROR(D8/G8),0,D8/G8)</f>
        <v>0.78509397278029813</v>
      </c>
      <c r="K8" s="4">
        <f>+IF(ISERROR(E8/H8),0,E8/H8)</f>
        <v>0.78311444652908069</v>
      </c>
      <c r="L8" s="4">
        <f>+IF(ISERROR(F8/I8),0,F8/I8)</f>
        <v>0.73410256410256414</v>
      </c>
    </row>
    <row r="9" spans="1:12" x14ac:dyDescent="0.3">
      <c r="A9" s="1" t="s">
        <v>3</v>
      </c>
      <c r="B9" s="1" t="s">
        <v>8</v>
      </c>
      <c r="C9" t="s">
        <v>7</v>
      </c>
      <c r="F9">
        <v>15618</v>
      </c>
      <c r="I9">
        <v>25330</v>
      </c>
      <c r="J9" s="4">
        <f>+IF(ISERROR(D9/G9),0,D9/G9)</f>
        <v>0</v>
      </c>
      <c r="K9" s="4">
        <f>+IF(ISERROR(E9/H9),0,E9/H9)</f>
        <v>0</v>
      </c>
      <c r="L9" s="4">
        <f>+IF(ISERROR(F9/I9),0,F9/I9)</f>
        <v>0.61658112909593366</v>
      </c>
    </row>
    <row r="10" spans="1:12" x14ac:dyDescent="0.3">
      <c r="A10" s="1" t="s">
        <v>3</v>
      </c>
      <c r="B10" s="1" t="s">
        <v>9</v>
      </c>
      <c r="C10" t="s">
        <v>5</v>
      </c>
      <c r="J10" s="4">
        <f>+IF(ISERROR(D10/G10),0,D10/G10)</f>
        <v>0</v>
      </c>
      <c r="K10" s="4">
        <f>+IF(ISERROR(E10/H10),0,E10/H10)</f>
        <v>0</v>
      </c>
      <c r="L10" s="4">
        <f>+IF(ISERROR(F10/I10),0,F10/I10)</f>
        <v>0</v>
      </c>
    </row>
    <row r="11" spans="1:12" x14ac:dyDescent="0.3">
      <c r="A11" s="2" t="s">
        <v>3</v>
      </c>
      <c r="B11" s="1" t="s">
        <v>9</v>
      </c>
      <c r="C11" t="s">
        <v>7</v>
      </c>
      <c r="J11" s="4">
        <f>+IF(ISERROR(D11/G11),0,D11/G11)</f>
        <v>0</v>
      </c>
      <c r="K11" s="4">
        <f>+IF(ISERROR(E11/H11),0,E11/H11)</f>
        <v>0</v>
      </c>
      <c r="L11" s="4">
        <f>+IF(ISERROR(F11/I11),0,F11/I11)</f>
        <v>0</v>
      </c>
    </row>
    <row r="12" spans="1:12" x14ac:dyDescent="0.3">
      <c r="A12" s="1" t="s">
        <v>10</v>
      </c>
      <c r="B12" s="1" t="s">
        <v>11</v>
      </c>
      <c r="C12" t="s">
        <v>12</v>
      </c>
      <c r="J12" s="4">
        <f>+IF(ISERROR(D12/G12),0,D12/G12)</f>
        <v>0</v>
      </c>
      <c r="K12" s="4">
        <f>+IF(ISERROR(E12/H12),0,E12/H12)</f>
        <v>0</v>
      </c>
      <c r="L12" s="4">
        <f>+IF(ISERROR(F12/I12),0,F12/I12)</f>
        <v>0</v>
      </c>
    </row>
    <row r="13" spans="1:12" x14ac:dyDescent="0.3">
      <c r="A13" s="1" t="s">
        <v>10</v>
      </c>
      <c r="B13" s="1" t="s">
        <v>11</v>
      </c>
      <c r="C13" t="s">
        <v>13</v>
      </c>
      <c r="D13">
        <v>16388</v>
      </c>
      <c r="E13">
        <v>15602</v>
      </c>
      <c r="F13">
        <v>16478</v>
      </c>
      <c r="G13">
        <v>21670</v>
      </c>
      <c r="H13">
        <v>22160</v>
      </c>
      <c r="I13">
        <v>21320</v>
      </c>
      <c r="J13" s="4">
        <f>+IF(ISERROR(D13/G13),0,D13/G13)</f>
        <v>0.75625288417166592</v>
      </c>
      <c r="K13" s="4">
        <f>+IF(ISERROR(E13/H13),0,E13/H13)</f>
        <v>0.70406137184115525</v>
      </c>
      <c r="L13" s="4">
        <f>+IF(ISERROR(F13/I13),0,F13/I13)</f>
        <v>0.77288930581613513</v>
      </c>
    </row>
    <row r="14" spans="1:12" x14ac:dyDescent="0.3">
      <c r="A14" s="1" t="s">
        <v>10</v>
      </c>
      <c r="B14" s="1" t="s">
        <v>14</v>
      </c>
      <c r="C14" t="s">
        <v>12</v>
      </c>
      <c r="F14">
        <v>3096</v>
      </c>
      <c r="I14">
        <v>9970</v>
      </c>
      <c r="J14" s="4">
        <f>+IF(ISERROR(D14/G14),0,D14/G14)</f>
        <v>0</v>
      </c>
      <c r="K14" s="4">
        <f>+IF(ISERROR(E14/H14),0,E14/H14)</f>
        <v>0</v>
      </c>
      <c r="L14" s="4">
        <f>+IF(ISERROR(F14/I14),0,F14/I14)</f>
        <v>0.31053159478435305</v>
      </c>
    </row>
    <row r="15" spans="1:12" x14ac:dyDescent="0.3">
      <c r="A15" s="1" t="s">
        <v>10</v>
      </c>
      <c r="B15" s="1" t="s">
        <v>14</v>
      </c>
      <c r="C15" t="s">
        <v>13</v>
      </c>
      <c r="D15">
        <v>14710</v>
      </c>
      <c r="E15">
        <v>20980</v>
      </c>
      <c r="F15">
        <v>13240</v>
      </c>
      <c r="G15">
        <v>17440</v>
      </c>
      <c r="H15">
        <v>24140</v>
      </c>
      <c r="I15">
        <v>15200</v>
      </c>
      <c r="J15" s="4">
        <f>+IF(ISERROR(D15/G15),0,D15/G15)</f>
        <v>0.84346330275229353</v>
      </c>
      <c r="K15" s="4">
        <f>+IF(ISERROR(E15/H15),0,E15/H15)</f>
        <v>0.86909693454846726</v>
      </c>
      <c r="L15" s="4">
        <f>+IF(ISERROR(F15/I15),0,F15/I15)</f>
        <v>0.87105263157894741</v>
      </c>
    </row>
    <row r="16" spans="1:12" x14ac:dyDescent="0.3">
      <c r="A16" s="1" t="s">
        <v>10</v>
      </c>
      <c r="B16" s="1" t="s">
        <v>15</v>
      </c>
      <c r="C16" t="s">
        <v>12</v>
      </c>
      <c r="F16">
        <v>3706</v>
      </c>
      <c r="I16">
        <v>11530</v>
      </c>
      <c r="J16" s="4">
        <f>+IF(ISERROR(D16/G16),0,D16/G16)</f>
        <v>0</v>
      </c>
      <c r="K16" s="4">
        <f>+IF(ISERROR(E16/H16),0,E16/H16)</f>
        <v>0</v>
      </c>
      <c r="L16" s="4">
        <f>+IF(ISERROR(F16/I16),0,F16/I16)</f>
        <v>0.32142237640936688</v>
      </c>
    </row>
    <row r="17" spans="1:12" x14ac:dyDescent="0.3">
      <c r="A17" s="1" t="s">
        <v>10</v>
      </c>
      <c r="B17" s="1" t="s">
        <v>15</v>
      </c>
      <c r="C17" t="s">
        <v>13</v>
      </c>
      <c r="D17">
        <v>6160</v>
      </c>
      <c r="E17">
        <v>12096</v>
      </c>
      <c r="F17">
        <v>11564</v>
      </c>
      <c r="G17">
        <v>6320</v>
      </c>
      <c r="H17">
        <v>17320</v>
      </c>
      <c r="I17">
        <v>16880</v>
      </c>
      <c r="J17" s="4">
        <f>+IF(ISERROR(D17/G17),0,D17/G17)</f>
        <v>0.97468354430379744</v>
      </c>
      <c r="K17" s="4">
        <f>+IF(ISERROR(E17/H17),0,E17/H17)</f>
        <v>0.6983833718244804</v>
      </c>
      <c r="L17" s="4">
        <f>+IF(ISERROR(F17/I17),0,F17/I17)</f>
        <v>0.68507109004739342</v>
      </c>
    </row>
    <row r="18" spans="1:12" x14ac:dyDescent="0.3">
      <c r="A18" s="1" t="s">
        <v>10</v>
      </c>
      <c r="B18" s="1" t="s">
        <v>16</v>
      </c>
      <c r="C18" t="s">
        <v>12</v>
      </c>
      <c r="E18">
        <v>4682</v>
      </c>
      <c r="F18">
        <v>4618</v>
      </c>
      <c r="H18">
        <v>12010</v>
      </c>
      <c r="I18">
        <v>13820</v>
      </c>
      <c r="J18" s="4">
        <f>+IF(ISERROR(D18/G18),0,D18/G18)</f>
        <v>0</v>
      </c>
      <c r="K18" s="4">
        <f>+IF(ISERROR(E18/H18),0,E18/H18)</f>
        <v>0.38984179850124895</v>
      </c>
      <c r="L18" s="4">
        <f>+IF(ISERROR(F18/I18),0,F18/I18)</f>
        <v>0.3341534008683068</v>
      </c>
    </row>
    <row r="19" spans="1:12" x14ac:dyDescent="0.3">
      <c r="A19" s="1" t="s">
        <v>10</v>
      </c>
      <c r="B19" s="1" t="s">
        <v>16</v>
      </c>
      <c r="C19" t="s">
        <v>13</v>
      </c>
      <c r="D19">
        <v>19876</v>
      </c>
      <c r="E19">
        <v>31046</v>
      </c>
      <c r="F19">
        <v>20410</v>
      </c>
      <c r="G19">
        <v>23230</v>
      </c>
      <c r="H19">
        <v>34400</v>
      </c>
      <c r="I19">
        <v>22640</v>
      </c>
      <c r="J19" s="4">
        <f>+IF(ISERROR(D19/G19),0,D19/G19)</f>
        <v>0.85561773568661215</v>
      </c>
      <c r="K19" s="4">
        <f>+IF(ISERROR(E19/H19),0,E19/H19)</f>
        <v>0.90249999999999997</v>
      </c>
      <c r="L19" s="4">
        <f>+IF(ISERROR(F19/I19),0,F19/I19)</f>
        <v>0.90150176678445226</v>
      </c>
    </row>
    <row r="20" spans="1:12" x14ac:dyDescent="0.3">
      <c r="A20" s="1" t="s">
        <v>10</v>
      </c>
      <c r="B20" s="1" t="s">
        <v>17</v>
      </c>
      <c r="C20" t="s">
        <v>12</v>
      </c>
      <c r="J20" s="4">
        <f>+IF(ISERROR(D20/G20),0,D20/G20)</f>
        <v>0</v>
      </c>
      <c r="K20" s="4">
        <f>+IF(ISERROR(E20/H20),0,E20/H20)</f>
        <v>0</v>
      </c>
      <c r="L20" s="4">
        <f>+IF(ISERROR(F20/I20),0,F20/I20)</f>
        <v>0</v>
      </c>
    </row>
    <row r="21" spans="1:12" x14ac:dyDescent="0.3">
      <c r="A21" s="2" t="s">
        <v>10</v>
      </c>
      <c r="B21" s="1" t="s">
        <v>17</v>
      </c>
      <c r="C21" t="s">
        <v>13</v>
      </c>
      <c r="J21" s="4">
        <f>+IF(ISERROR(D21/G21),0,D21/G21)</f>
        <v>0</v>
      </c>
      <c r="K21" s="4">
        <f>+IF(ISERROR(E21/H21),0,E21/H21)</f>
        <v>0</v>
      </c>
      <c r="L21" s="4">
        <f>+IF(ISERROR(F21/I21),0,F21/I21)</f>
        <v>0</v>
      </c>
    </row>
    <row r="22" spans="1:12" x14ac:dyDescent="0.3">
      <c r="A22" s="1" t="s">
        <v>18</v>
      </c>
      <c r="B22" s="1" t="s">
        <v>19</v>
      </c>
      <c r="C22" t="s">
        <v>5</v>
      </c>
      <c r="D22">
        <v>26710</v>
      </c>
      <c r="E22">
        <v>28090</v>
      </c>
      <c r="F22">
        <v>27940</v>
      </c>
      <c r="G22">
        <v>27960</v>
      </c>
      <c r="H22">
        <v>28960</v>
      </c>
      <c r="I22">
        <v>29210</v>
      </c>
      <c r="J22" s="4">
        <f>+IF(ISERROR(D22/G22),0,D22/G22)</f>
        <v>0.95529327610872672</v>
      </c>
      <c r="K22" s="4">
        <f>+IF(ISERROR(E22/H22),0,E22/H22)</f>
        <v>0.96995856353591159</v>
      </c>
      <c r="L22" s="4">
        <f>+IF(ISERROR(F22/I22),0,F22/I22)</f>
        <v>0.95652173913043481</v>
      </c>
    </row>
    <row r="23" spans="1:12" x14ac:dyDescent="0.3">
      <c r="A23" s="1" t="s">
        <v>18</v>
      </c>
      <c r="B23" s="1" t="s">
        <v>19</v>
      </c>
      <c r="C23" t="s">
        <v>7</v>
      </c>
      <c r="E23">
        <v>5480</v>
      </c>
      <c r="F23">
        <v>5880</v>
      </c>
      <c r="H23">
        <v>9710</v>
      </c>
      <c r="I23">
        <v>10960</v>
      </c>
      <c r="J23" s="4">
        <f>+IF(ISERROR(D23/G23),0,D23/G23)</f>
        <v>0</v>
      </c>
      <c r="K23" s="4">
        <f>+IF(ISERROR(E23/H23),0,E23/H23)</f>
        <v>0.56436663233779605</v>
      </c>
      <c r="L23" s="4">
        <f>+IF(ISERROR(F23/I23),0,F23/I23)</f>
        <v>0.53649635036496346</v>
      </c>
    </row>
    <row r="24" spans="1:12" x14ac:dyDescent="0.3">
      <c r="A24" s="1" t="s">
        <v>18</v>
      </c>
      <c r="B24" s="1" t="s">
        <v>20</v>
      </c>
      <c r="C24" t="s">
        <v>12</v>
      </c>
      <c r="E24">
        <v>12270</v>
      </c>
      <c r="F24">
        <v>12270</v>
      </c>
      <c r="H24">
        <v>23780</v>
      </c>
      <c r="I24">
        <v>27010</v>
      </c>
      <c r="J24" s="4">
        <f>+IF(ISERROR(D24/G24),0,D24/G24)</f>
        <v>0</v>
      </c>
      <c r="K24" s="4">
        <f>+IF(ISERROR(E24/H24),0,E24/H24)</f>
        <v>0.51597981497056344</v>
      </c>
      <c r="L24" s="4">
        <f>+IF(ISERROR(F24/I24),0,F24/I24)</f>
        <v>0.45427619400222141</v>
      </c>
    </row>
    <row r="25" spans="1:12" x14ac:dyDescent="0.3">
      <c r="A25" s="1" t="s">
        <v>18</v>
      </c>
      <c r="B25" s="1" t="s">
        <v>20</v>
      </c>
      <c r="C25" t="s">
        <v>13</v>
      </c>
      <c r="D25">
        <v>53080</v>
      </c>
      <c r="E25">
        <v>50670</v>
      </c>
      <c r="F25">
        <v>56100</v>
      </c>
      <c r="G25">
        <v>56730</v>
      </c>
      <c r="H25">
        <v>53230</v>
      </c>
      <c r="I25">
        <v>57910</v>
      </c>
      <c r="J25" s="4">
        <f>+IF(ISERROR(D25/G25),0,D25/G25)</f>
        <v>0.93566014454433277</v>
      </c>
      <c r="K25" s="4">
        <f>+IF(ISERROR(E25/H25),0,E25/H25)</f>
        <v>0.95190681946270905</v>
      </c>
      <c r="L25" s="4">
        <f>+IF(ISERROR(F25/I25),0,F25/I25)</f>
        <v>0.96874460369538939</v>
      </c>
    </row>
    <row r="26" spans="1:12" x14ac:dyDescent="0.3">
      <c r="A26" s="1" t="s">
        <v>18</v>
      </c>
      <c r="B26" s="1" t="s">
        <v>21</v>
      </c>
      <c r="C26" t="s">
        <v>5</v>
      </c>
      <c r="D26">
        <v>52430</v>
      </c>
      <c r="E26">
        <v>55450</v>
      </c>
      <c r="F26">
        <v>54580</v>
      </c>
      <c r="G26">
        <v>57390</v>
      </c>
      <c r="H26">
        <v>59300</v>
      </c>
      <c r="I26">
        <v>56500</v>
      </c>
      <c r="J26" s="4">
        <f>+IF(ISERROR(D26/G26),0,D26/G26)</f>
        <v>0.91357379334378808</v>
      </c>
      <c r="K26" s="4">
        <f>+IF(ISERROR(E26/H26),0,E26/H26)</f>
        <v>0.93507588532883645</v>
      </c>
      <c r="L26" s="4">
        <f>+IF(ISERROR(F26/I26),0,F26/I26)</f>
        <v>0.9660176991150442</v>
      </c>
    </row>
    <row r="27" spans="1:12" x14ac:dyDescent="0.3">
      <c r="A27" s="1" t="s">
        <v>18</v>
      </c>
      <c r="B27" s="1" t="s">
        <v>21</v>
      </c>
      <c r="C27" t="s">
        <v>7</v>
      </c>
      <c r="E27">
        <v>9940</v>
      </c>
      <c r="H27">
        <v>22440</v>
      </c>
      <c r="J27" s="4">
        <f>+IF(ISERROR(D27/G27),0,D27/G27)</f>
        <v>0</v>
      </c>
      <c r="K27" s="4">
        <f>+IF(ISERROR(E27/H27),0,E27/H27)</f>
        <v>0.44295900178253117</v>
      </c>
      <c r="L27" s="4">
        <f>+IF(ISERROR(F27/I27),0,F27/I27)</f>
        <v>0</v>
      </c>
    </row>
    <row r="28" spans="1:12" x14ac:dyDescent="0.3">
      <c r="A28" s="1" t="s">
        <v>18</v>
      </c>
      <c r="B28" s="1" t="s">
        <v>22</v>
      </c>
      <c r="C28" t="s">
        <v>5</v>
      </c>
      <c r="D28">
        <v>50350</v>
      </c>
      <c r="E28">
        <v>45200</v>
      </c>
      <c r="F28">
        <v>48620</v>
      </c>
      <c r="G28">
        <v>53980</v>
      </c>
      <c r="H28">
        <v>48660</v>
      </c>
      <c r="I28">
        <v>50250</v>
      </c>
      <c r="J28" s="4">
        <f>+IF(ISERROR(D28/G28),0,D28/G28)</f>
        <v>0.93275287143386443</v>
      </c>
      <c r="K28" s="4">
        <f>+IF(ISERROR(E28/H28),0,E28/H28)</f>
        <v>0.92889436909165635</v>
      </c>
      <c r="L28" s="4">
        <f>+IF(ISERROR(F28/I28),0,F28/I28)</f>
        <v>0.96756218905472635</v>
      </c>
    </row>
    <row r="29" spans="1:12" x14ac:dyDescent="0.3">
      <c r="A29" s="2" t="s">
        <v>18</v>
      </c>
      <c r="B29" s="1" t="s">
        <v>22</v>
      </c>
      <c r="C29" t="s">
        <v>7</v>
      </c>
      <c r="J29" s="4">
        <f>+IF(ISERROR(D29/G29),0,D29/G29)</f>
        <v>0</v>
      </c>
      <c r="K29" s="4">
        <f>+IF(ISERROR(E29/H29),0,E29/H29)</f>
        <v>0</v>
      </c>
      <c r="L29" s="4">
        <f>+IF(ISERROR(F29/I29),0,F29/I29)</f>
        <v>0</v>
      </c>
    </row>
    <row r="30" spans="1:12" x14ac:dyDescent="0.3">
      <c r="A30" s="1" t="s">
        <v>23</v>
      </c>
      <c r="B30" s="1" t="s">
        <v>24</v>
      </c>
      <c r="C30" t="s">
        <v>5</v>
      </c>
      <c r="J30" s="4">
        <f>+IF(ISERROR(D30/G30),0,D30/G30)</f>
        <v>0</v>
      </c>
      <c r="K30" s="4">
        <f>+IF(ISERROR(E30/H30),0,E30/H30)</f>
        <v>0</v>
      </c>
      <c r="L30" s="4">
        <f>+IF(ISERROR(F30/I30),0,F30/I30)</f>
        <v>0</v>
      </c>
    </row>
    <row r="31" spans="1:12" x14ac:dyDescent="0.3">
      <c r="A31" s="1" t="s">
        <v>23</v>
      </c>
      <c r="B31" s="1" t="s">
        <v>24</v>
      </c>
      <c r="C31" t="s">
        <v>7</v>
      </c>
      <c r="J31" s="4">
        <f>+IF(ISERROR(D31/G31),0,D31/G31)</f>
        <v>0</v>
      </c>
      <c r="K31" s="4">
        <f>+IF(ISERROR(E31/H31),0,E31/H31)</f>
        <v>0</v>
      </c>
      <c r="L31" s="4">
        <f>+IF(ISERROR(F31/I31),0,F31/I31)</f>
        <v>0</v>
      </c>
    </row>
    <row r="32" spans="1:12" x14ac:dyDescent="0.3">
      <c r="A32" s="1" t="s">
        <v>23</v>
      </c>
      <c r="B32" s="1" t="s">
        <v>25</v>
      </c>
      <c r="C32" t="s">
        <v>5</v>
      </c>
      <c r="D32">
        <v>40080</v>
      </c>
      <c r="E32">
        <v>36290</v>
      </c>
      <c r="F32">
        <v>43440</v>
      </c>
      <c r="G32">
        <v>45950</v>
      </c>
      <c r="H32">
        <v>39750</v>
      </c>
      <c r="I32">
        <v>46160</v>
      </c>
      <c r="J32" s="4">
        <f>+IF(ISERROR(D32/G32),0,D32/G32)</f>
        <v>0.87225244831338411</v>
      </c>
      <c r="K32" s="4">
        <f>+IF(ISERROR(E32/H32),0,E32/H32)</f>
        <v>0.91295597484276725</v>
      </c>
      <c r="L32" s="4">
        <f>+IF(ISERROR(F32/I32),0,F32/I32)</f>
        <v>0.94107452339688047</v>
      </c>
    </row>
    <row r="33" spans="1:12" x14ac:dyDescent="0.3">
      <c r="A33" s="1" t="s">
        <v>23</v>
      </c>
      <c r="B33" s="1" t="s">
        <v>25</v>
      </c>
      <c r="C33" t="s">
        <v>7</v>
      </c>
      <c r="E33">
        <v>8630</v>
      </c>
      <c r="H33">
        <v>16410</v>
      </c>
      <c r="J33" s="4">
        <f>+IF(ISERROR(D33/G33),0,D33/G33)</f>
        <v>0</v>
      </c>
      <c r="K33" s="4">
        <f>+IF(ISERROR(E33/H33),0,E33/H33)</f>
        <v>0.52589884216940885</v>
      </c>
      <c r="L33" s="4">
        <f>+IF(ISERROR(F33/I33),0,F33/I33)</f>
        <v>0</v>
      </c>
    </row>
    <row r="34" spans="1:12" x14ac:dyDescent="0.3">
      <c r="A34" s="1" t="s">
        <v>23</v>
      </c>
      <c r="B34" s="1" t="s">
        <v>26</v>
      </c>
      <c r="C34" t="s">
        <v>5</v>
      </c>
      <c r="D34">
        <v>30690</v>
      </c>
      <c r="E34">
        <v>32820</v>
      </c>
      <c r="F34">
        <v>32610</v>
      </c>
      <c r="G34">
        <v>38380</v>
      </c>
      <c r="H34">
        <v>39430</v>
      </c>
      <c r="I34">
        <v>40040</v>
      </c>
      <c r="J34" s="4">
        <f>+IF(ISERROR(D34/G34),0,D34/G34)</f>
        <v>0.79963522668056275</v>
      </c>
      <c r="K34" s="4">
        <f>+IF(ISERROR(E34/H34),0,E34/H34)</f>
        <v>0.83236114633527769</v>
      </c>
      <c r="L34" s="4">
        <f>+IF(ISERROR(F34/I34),0,F34/I34)</f>
        <v>0.81443556443556442</v>
      </c>
    </row>
    <row r="35" spans="1:12" x14ac:dyDescent="0.3">
      <c r="A35" s="2" t="s">
        <v>23</v>
      </c>
      <c r="B35" s="1" t="s">
        <v>27</v>
      </c>
      <c r="C35" t="s">
        <v>5</v>
      </c>
      <c r="D35">
        <v>36310</v>
      </c>
      <c r="E35">
        <v>31400</v>
      </c>
      <c r="F35">
        <v>38200</v>
      </c>
      <c r="G35">
        <v>43380</v>
      </c>
      <c r="H35">
        <v>35900</v>
      </c>
      <c r="I35">
        <v>44320</v>
      </c>
      <c r="J35" s="4">
        <f>+IF(ISERROR(D35/G35),0,D35/G35)</f>
        <v>0.83702166897187646</v>
      </c>
      <c r="K35" s="4">
        <f>+IF(ISERROR(E35/H35),0,E35/H35)</f>
        <v>0.87465181058495822</v>
      </c>
      <c r="L35" s="4">
        <f>+IF(ISERROR(F35/I35),0,F35/I35)</f>
        <v>0.86191335740072206</v>
      </c>
    </row>
    <row r="36" spans="1:12" x14ac:dyDescent="0.3">
      <c r="A36" s="1" t="s">
        <v>28</v>
      </c>
      <c r="B36" s="1" t="s">
        <v>29</v>
      </c>
      <c r="C36" t="s">
        <v>5</v>
      </c>
      <c r="D36">
        <v>24790</v>
      </c>
      <c r="E36">
        <v>24054</v>
      </c>
      <c r="F36">
        <v>24362</v>
      </c>
      <c r="G36">
        <v>27110</v>
      </c>
      <c r="H36">
        <v>28150</v>
      </c>
      <c r="I36">
        <v>27410</v>
      </c>
      <c r="J36" s="4">
        <f>+IF(ISERROR(D36/G36),0,D36/G36)</f>
        <v>0.91442272224271481</v>
      </c>
      <c r="K36" s="4">
        <f>+IF(ISERROR(E36/H36),0,E36/H36)</f>
        <v>0.85449378330373005</v>
      </c>
      <c r="L36" s="4">
        <f>+IF(ISERROR(F36/I36),0,F36/I36)</f>
        <v>0.88879970813571685</v>
      </c>
    </row>
    <row r="37" spans="1:12" x14ac:dyDescent="0.3">
      <c r="A37" s="1" t="s">
        <v>28</v>
      </c>
      <c r="B37" s="1" t="s">
        <v>30</v>
      </c>
      <c r="C37" t="s">
        <v>5</v>
      </c>
      <c r="D37">
        <v>20760</v>
      </c>
      <c r="E37">
        <v>22010</v>
      </c>
      <c r="F37">
        <v>20884</v>
      </c>
      <c r="G37">
        <v>26690</v>
      </c>
      <c r="H37">
        <v>27550</v>
      </c>
      <c r="I37">
        <v>26910</v>
      </c>
      <c r="J37" s="4">
        <f>+IF(ISERROR(D37/G37),0,D37/G37)</f>
        <v>0.77781940801798422</v>
      </c>
      <c r="K37" s="4">
        <f>+IF(ISERROR(E37/H37),0,E37/H37)</f>
        <v>0.79891107078039925</v>
      </c>
      <c r="L37" s="4">
        <f>+IF(ISERROR(F37/I37),0,F37/I37)</f>
        <v>0.77606837606837609</v>
      </c>
    </row>
    <row r="38" spans="1:12" x14ac:dyDescent="0.3">
      <c r="A38" s="1" t="s">
        <v>28</v>
      </c>
      <c r="B38" s="1" t="s">
        <v>31</v>
      </c>
      <c r="C38" t="s">
        <v>12</v>
      </c>
      <c r="J38" s="4">
        <f>+IF(ISERROR(D38/G38),0,D38/G38)</f>
        <v>0</v>
      </c>
      <c r="K38" s="4">
        <f>+IF(ISERROR(E38/H38),0,E38/H38)</f>
        <v>0</v>
      </c>
      <c r="L38" s="4">
        <f>+IF(ISERROR(F38/I38),0,F38/I38)</f>
        <v>0</v>
      </c>
    </row>
    <row r="39" spans="1:12" x14ac:dyDescent="0.3">
      <c r="A39" s="1" t="s">
        <v>28</v>
      </c>
      <c r="B39" s="1" t="s">
        <v>31</v>
      </c>
      <c r="C39" t="s">
        <v>13</v>
      </c>
      <c r="J39" s="4">
        <f>+IF(ISERROR(D39/G39),0,D39/G39)</f>
        <v>0</v>
      </c>
      <c r="K39" s="4">
        <f>+IF(ISERROR(E39/H39),0,E39/H39)</f>
        <v>0</v>
      </c>
      <c r="L39" s="4">
        <f>+IF(ISERROR(F39/I39),0,F39/I39)</f>
        <v>0</v>
      </c>
    </row>
    <row r="40" spans="1:12" x14ac:dyDescent="0.3">
      <c r="A40" s="1" t="s">
        <v>28</v>
      </c>
      <c r="B40" s="1" t="s">
        <v>32</v>
      </c>
      <c r="C40" t="s">
        <v>12</v>
      </c>
      <c r="J40" s="4">
        <f>+IF(ISERROR(D40/G40),0,D40/G40)</f>
        <v>0</v>
      </c>
      <c r="K40" s="4">
        <f>+IF(ISERROR(E40/H40),0,E40/H40)</f>
        <v>0</v>
      </c>
      <c r="L40" s="4">
        <f>+IF(ISERROR(F40/I40),0,F40/I40)</f>
        <v>0</v>
      </c>
    </row>
    <row r="41" spans="1:12" x14ac:dyDescent="0.3">
      <c r="A41" s="1" t="s">
        <v>28</v>
      </c>
      <c r="B41" s="1" t="s">
        <v>32</v>
      </c>
      <c r="C41" t="s">
        <v>13</v>
      </c>
      <c r="J41" s="4">
        <f>+IF(ISERROR(D41/G41),0,D41/G41)</f>
        <v>0</v>
      </c>
      <c r="K41" s="4">
        <f>+IF(ISERROR(E41/H41),0,E41/H41)</f>
        <v>0</v>
      </c>
      <c r="L41" s="4">
        <f>+IF(ISERROR(F41/I41),0,F41/I41)</f>
        <v>0</v>
      </c>
    </row>
    <row r="42" spans="1:12" x14ac:dyDescent="0.3">
      <c r="A42" s="1" t="s">
        <v>28</v>
      </c>
      <c r="B42" s="1" t="s">
        <v>33</v>
      </c>
      <c r="C42" t="s">
        <v>12</v>
      </c>
      <c r="J42" s="4">
        <f>+IF(ISERROR(D42/G42),0,D42/G42)</f>
        <v>0</v>
      </c>
      <c r="K42" s="4">
        <f>+IF(ISERROR(E42/H42),0,E42/H42)</f>
        <v>0</v>
      </c>
      <c r="L42" s="4">
        <f>+IF(ISERROR(F42/I42),0,F42/I42)</f>
        <v>0</v>
      </c>
    </row>
    <row r="43" spans="1:12" x14ac:dyDescent="0.3">
      <c r="A43" s="1" t="s">
        <v>28</v>
      </c>
      <c r="B43" s="1" t="s">
        <v>33</v>
      </c>
      <c r="C43" t="s">
        <v>13</v>
      </c>
      <c r="J43" s="4">
        <f>+IF(ISERROR(D43/G43),0,D43/G43)</f>
        <v>0</v>
      </c>
      <c r="K43" s="4">
        <f>+IF(ISERROR(E43/H43),0,E43/H43)</f>
        <v>0</v>
      </c>
      <c r="L43" s="4">
        <f>+IF(ISERROR(F43/I43),0,F43/I43)</f>
        <v>0</v>
      </c>
    </row>
    <row r="44" spans="1:12" x14ac:dyDescent="0.3">
      <c r="A44" s="1" t="s">
        <v>28</v>
      </c>
      <c r="B44" s="1" t="s">
        <v>34</v>
      </c>
      <c r="C44" t="s">
        <v>12</v>
      </c>
      <c r="D44">
        <v>19922</v>
      </c>
      <c r="E44">
        <v>21878</v>
      </c>
      <c r="F44">
        <v>22124</v>
      </c>
      <c r="G44">
        <v>26450</v>
      </c>
      <c r="H44">
        <v>28580</v>
      </c>
      <c r="I44">
        <v>26670</v>
      </c>
      <c r="J44" s="4">
        <f>+IF(ISERROR(D44/G44),0,D44/G44)</f>
        <v>0.75319470699432889</v>
      </c>
      <c r="K44" s="4">
        <f>+IF(ISERROR(E44/H44),0,E44/H44)</f>
        <v>0.76550034989503146</v>
      </c>
      <c r="L44" s="4">
        <f>+IF(ISERROR(F44/I44),0,F44/I44)</f>
        <v>0.82954630671166107</v>
      </c>
    </row>
    <row r="45" spans="1:12" x14ac:dyDescent="0.3">
      <c r="A45" s="2" t="s">
        <v>28</v>
      </c>
      <c r="B45" s="1" t="s">
        <v>34</v>
      </c>
      <c r="C45" t="s">
        <v>13</v>
      </c>
      <c r="F45">
        <v>13292</v>
      </c>
      <c r="I45">
        <v>21760</v>
      </c>
      <c r="J45" s="4">
        <f>+IF(ISERROR(D45/G45),0,D45/G45)</f>
        <v>0</v>
      </c>
      <c r="K45" s="4">
        <f>+IF(ISERROR(E45/H45),0,E45/H45)</f>
        <v>0</v>
      </c>
      <c r="L45" s="4">
        <f>+IF(ISERROR(F45/I45),0,F45/I45)</f>
        <v>0.61084558823529411</v>
      </c>
    </row>
    <row r="46" spans="1:12" x14ac:dyDescent="0.3">
      <c r="A46" s="1" t="s">
        <v>35</v>
      </c>
      <c r="B46" s="1" t="s">
        <v>36</v>
      </c>
      <c r="C46" t="s">
        <v>12</v>
      </c>
      <c r="E46">
        <v>34580</v>
      </c>
      <c r="F46">
        <v>36710</v>
      </c>
      <c r="H46">
        <v>43850</v>
      </c>
      <c r="I46">
        <v>44600</v>
      </c>
      <c r="J46" s="4">
        <f>+IF(ISERROR(D46/G46),0,D46/G46)</f>
        <v>0</v>
      </c>
      <c r="K46" s="4">
        <f>+IF(ISERROR(E46/H46),0,E46/H46)</f>
        <v>0.78859749144811864</v>
      </c>
      <c r="L46" s="4">
        <f>+IF(ISERROR(F46/I46),0,F46/I46)</f>
        <v>0.82309417040358746</v>
      </c>
    </row>
    <row r="47" spans="1:12" x14ac:dyDescent="0.3">
      <c r="A47" s="1" t="s">
        <v>35</v>
      </c>
      <c r="B47" s="1" t="s">
        <v>36</v>
      </c>
      <c r="C47" t="s">
        <v>13</v>
      </c>
      <c r="D47">
        <v>30320</v>
      </c>
      <c r="E47">
        <v>29060</v>
      </c>
      <c r="F47">
        <v>27690</v>
      </c>
      <c r="G47">
        <v>58440</v>
      </c>
      <c r="H47">
        <v>56590</v>
      </c>
      <c r="I47">
        <v>56730</v>
      </c>
      <c r="J47" s="4">
        <f>+IF(ISERROR(D47/G47),0,D47/G47)</f>
        <v>0.51882272416153319</v>
      </c>
      <c r="K47" s="4">
        <f>+IF(ISERROR(E47/H47),0,E47/H47)</f>
        <v>0.51351828945043299</v>
      </c>
      <c r="L47" s="4">
        <f>+IF(ISERROR(F47/I47),0,F47/I47)</f>
        <v>0.48810153358011632</v>
      </c>
    </row>
    <row r="48" spans="1:12" x14ac:dyDescent="0.3">
      <c r="A48" s="1" t="s">
        <v>35</v>
      </c>
      <c r="B48" s="1" t="s">
        <v>37</v>
      </c>
      <c r="C48" t="s">
        <v>12</v>
      </c>
      <c r="D48">
        <v>35250</v>
      </c>
      <c r="E48">
        <v>34120</v>
      </c>
      <c r="G48">
        <v>42730</v>
      </c>
      <c r="H48">
        <v>42510</v>
      </c>
      <c r="J48" s="4">
        <f>+IF(ISERROR(D48/G48),0,D48/G48)</f>
        <v>0.82494734378656687</v>
      </c>
      <c r="K48" s="4">
        <f>+IF(ISERROR(E48/H48),0,E48/H48)</f>
        <v>0.80263467419430723</v>
      </c>
      <c r="L48" s="4">
        <f>+IF(ISERROR(F48/I48),0,F48/I48)</f>
        <v>0</v>
      </c>
    </row>
    <row r="49" spans="1:12" x14ac:dyDescent="0.3">
      <c r="A49" s="1" t="s">
        <v>35</v>
      </c>
      <c r="B49" s="1" t="s">
        <v>37</v>
      </c>
      <c r="C49" t="s">
        <v>13</v>
      </c>
      <c r="D49">
        <v>49940</v>
      </c>
      <c r="E49">
        <v>46640</v>
      </c>
      <c r="F49">
        <v>45700</v>
      </c>
      <c r="G49">
        <v>61030</v>
      </c>
      <c r="H49">
        <v>58510</v>
      </c>
      <c r="I49">
        <v>59140</v>
      </c>
      <c r="J49" s="4">
        <f>+IF(ISERROR(D49/G49),0,D49/G49)</f>
        <v>0.81828608880878262</v>
      </c>
      <c r="K49" s="4">
        <f>+IF(ISERROR(E49/H49),0,E49/H49)</f>
        <v>0.79712869594941038</v>
      </c>
      <c r="L49" s="4">
        <f>+IF(ISERROR(F49/I49),0,F49/I49)</f>
        <v>0.77274264457220154</v>
      </c>
    </row>
    <row r="50" spans="1:12" x14ac:dyDescent="0.3">
      <c r="A50" s="1" t="s">
        <v>35</v>
      </c>
      <c r="B50" s="1" t="s">
        <v>38</v>
      </c>
      <c r="C50" t="s">
        <v>12</v>
      </c>
      <c r="J50" s="4">
        <f>+IF(ISERROR(D50/G50),0,D50/G50)</f>
        <v>0</v>
      </c>
      <c r="K50" s="4">
        <f>+IF(ISERROR(E50/H50),0,E50/H50)</f>
        <v>0</v>
      </c>
      <c r="L50" s="4">
        <f>+IF(ISERROR(F50/I50),0,F50/I50)</f>
        <v>0</v>
      </c>
    </row>
    <row r="51" spans="1:12" x14ac:dyDescent="0.3">
      <c r="A51" s="1" t="s">
        <v>35</v>
      </c>
      <c r="B51" s="1" t="s">
        <v>38</v>
      </c>
      <c r="C51" t="s">
        <v>13</v>
      </c>
      <c r="J51" s="4">
        <f>+IF(ISERROR(D51/G51),0,D51/G51)</f>
        <v>0</v>
      </c>
      <c r="K51" s="4">
        <f>+IF(ISERROR(E51/H51),0,E51/H51)</f>
        <v>0</v>
      </c>
      <c r="L51" s="4">
        <f>+IF(ISERROR(F51/I51),0,F51/I51)</f>
        <v>0</v>
      </c>
    </row>
    <row r="52" spans="1:12" x14ac:dyDescent="0.3">
      <c r="A52" s="1" t="s">
        <v>35</v>
      </c>
      <c r="B52" s="1" t="s">
        <v>39</v>
      </c>
      <c r="C52" t="s">
        <v>12</v>
      </c>
      <c r="D52">
        <v>26450</v>
      </c>
      <c r="E52">
        <v>28450</v>
      </c>
      <c r="F52">
        <v>27750</v>
      </c>
      <c r="G52">
        <v>37350</v>
      </c>
      <c r="H52">
        <v>41540</v>
      </c>
      <c r="I52">
        <v>41700</v>
      </c>
      <c r="J52" s="4">
        <f>+IF(ISERROR(D52/G52),0,D52/G52)</f>
        <v>0.70816599732262386</v>
      </c>
      <c r="K52" s="4">
        <f>+IF(ISERROR(E52/H52),0,E52/H52)</f>
        <v>0.68488204140587383</v>
      </c>
      <c r="L52" s="4">
        <f>+IF(ISERROR(F52/I52),0,F52/I52)</f>
        <v>0.66546762589928055</v>
      </c>
    </row>
    <row r="53" spans="1:12" x14ac:dyDescent="0.3">
      <c r="A53" s="1" t="s">
        <v>35</v>
      </c>
      <c r="B53" s="1" t="s">
        <v>39</v>
      </c>
      <c r="C53" t="s">
        <v>13</v>
      </c>
      <c r="E53">
        <v>20100</v>
      </c>
      <c r="F53">
        <v>20800</v>
      </c>
      <c r="H53">
        <v>52290</v>
      </c>
      <c r="I53">
        <v>50560</v>
      </c>
      <c r="J53" s="4">
        <f>+IF(ISERROR(D53/G53),0,D53/G53)</f>
        <v>0</v>
      </c>
      <c r="K53" s="4">
        <f>+IF(ISERROR(E53/H53),0,E53/H53)</f>
        <v>0.38439472174411932</v>
      </c>
      <c r="L53" s="4">
        <f>+IF(ISERROR(F53/I53),0,F53/I53)</f>
        <v>0.41139240506329117</v>
      </c>
    </row>
    <row r="54" spans="1:12" x14ac:dyDescent="0.3">
      <c r="A54" s="1" t="s">
        <v>35</v>
      </c>
      <c r="B54" s="1" t="s">
        <v>40</v>
      </c>
      <c r="C54" t="s">
        <v>12</v>
      </c>
      <c r="J54" s="4">
        <f>+IF(ISERROR(D54/G54),0,D54/G54)</f>
        <v>0</v>
      </c>
      <c r="K54" s="4">
        <f>+IF(ISERROR(E54/H54),0,E54/H54)</f>
        <v>0</v>
      </c>
      <c r="L54" s="4">
        <f>+IF(ISERROR(F54/I54),0,F54/I54)</f>
        <v>0</v>
      </c>
    </row>
    <row r="55" spans="1:12" x14ac:dyDescent="0.3">
      <c r="A55" s="1" t="s">
        <v>35</v>
      </c>
      <c r="B55" s="1" t="s">
        <v>40</v>
      </c>
      <c r="C55" t="s">
        <v>13</v>
      </c>
      <c r="J55" s="4">
        <f>+IF(ISERROR(D55/G55),0,D55/G55)</f>
        <v>0</v>
      </c>
      <c r="K55" s="4">
        <f>+IF(ISERROR(E55/H55),0,E55/H55)</f>
        <v>0</v>
      </c>
      <c r="L55" s="4">
        <f>+IF(ISERROR(F55/I55),0,F55/I55)</f>
        <v>0</v>
      </c>
    </row>
    <row r="56" spans="1:12" x14ac:dyDescent="0.3">
      <c r="A56" s="1" t="s">
        <v>35</v>
      </c>
      <c r="B56" s="1" t="s">
        <v>41</v>
      </c>
      <c r="C56" t="s">
        <v>12</v>
      </c>
      <c r="J56" s="4">
        <f>+IF(ISERROR(D56/G56),0,D56/G56)</f>
        <v>0</v>
      </c>
      <c r="K56" s="4">
        <f>+IF(ISERROR(E56/H56),0,E56/H56)</f>
        <v>0</v>
      </c>
      <c r="L56" s="4">
        <f>+IF(ISERROR(F56/I56),0,F56/I56)</f>
        <v>0</v>
      </c>
    </row>
    <row r="57" spans="1:12" x14ac:dyDescent="0.3">
      <c r="A57" s="2" t="s">
        <v>35</v>
      </c>
      <c r="B57" s="1" t="s">
        <v>41</v>
      </c>
      <c r="C57" t="s">
        <v>13</v>
      </c>
      <c r="J57" s="4">
        <f>+IF(ISERROR(D57/G57),0,D57/G57)</f>
        <v>0</v>
      </c>
      <c r="K57" s="4">
        <f>+IF(ISERROR(E57/H57),0,E57/H57)</f>
        <v>0</v>
      </c>
      <c r="L57" s="4">
        <f>+IF(ISERROR(F57/I57),0,F57/I57)</f>
        <v>0</v>
      </c>
    </row>
    <row r="58" spans="1:12" x14ac:dyDescent="0.3">
      <c r="A58" s="1" t="s">
        <v>42</v>
      </c>
      <c r="B58" s="1" t="s">
        <v>43</v>
      </c>
      <c r="C58" t="s">
        <v>5</v>
      </c>
      <c r="D58">
        <v>16470</v>
      </c>
      <c r="E58">
        <v>11770</v>
      </c>
      <c r="F58">
        <v>15250</v>
      </c>
      <c r="G58">
        <v>19690</v>
      </c>
      <c r="H58">
        <v>14040</v>
      </c>
      <c r="I58">
        <v>17370</v>
      </c>
      <c r="J58" s="4">
        <f>+IF(ISERROR(D58/G58),0,D58/G58)</f>
        <v>0.83646521076688674</v>
      </c>
      <c r="K58" s="4">
        <f>+IF(ISERROR(E58/H58),0,E58/H58)</f>
        <v>0.8383190883190883</v>
      </c>
      <c r="L58" s="4">
        <f>+IF(ISERROR(F58/I58),0,F58/I58)</f>
        <v>0.87795048934945308</v>
      </c>
    </row>
    <row r="59" spans="1:12" x14ac:dyDescent="0.3">
      <c r="A59" s="1" t="s">
        <v>42</v>
      </c>
      <c r="B59" s="1" t="s">
        <v>43</v>
      </c>
      <c r="C59" t="s">
        <v>7</v>
      </c>
      <c r="F59">
        <v>2830</v>
      </c>
      <c r="I59">
        <v>8160</v>
      </c>
      <c r="J59" s="4">
        <f>+IF(ISERROR(D59/G59),0,D59/G59)</f>
        <v>0</v>
      </c>
      <c r="K59" s="4">
        <f>+IF(ISERROR(E59/H59),0,E59/H59)</f>
        <v>0</v>
      </c>
      <c r="L59" s="4">
        <f>+IF(ISERROR(F59/I59),0,F59/I59)</f>
        <v>0.34681372549019607</v>
      </c>
    </row>
    <row r="60" spans="1:12" x14ac:dyDescent="0.3">
      <c r="A60" s="1" t="s">
        <v>42</v>
      </c>
      <c r="B60" s="1" t="s">
        <v>44</v>
      </c>
      <c r="C60" t="s">
        <v>13</v>
      </c>
      <c r="D60">
        <v>17626</v>
      </c>
      <c r="E60">
        <v>17944</v>
      </c>
      <c r="G60">
        <v>23710</v>
      </c>
      <c r="H60">
        <v>23060</v>
      </c>
      <c r="J60" s="4">
        <f>+IF(ISERROR(D60/G60),0,D60/G60)</f>
        <v>0.74339940953184314</v>
      </c>
      <c r="K60" s="4">
        <f>+IF(ISERROR(E60/H60),0,E60/H60)</f>
        <v>0.77814397224631393</v>
      </c>
      <c r="L60" s="4">
        <f>+IF(ISERROR(F60/I60),0,F60/I60)</f>
        <v>0</v>
      </c>
    </row>
    <row r="61" spans="1:12" x14ac:dyDescent="0.3">
      <c r="A61" s="1" t="s">
        <v>42</v>
      </c>
      <c r="B61" s="1" t="s">
        <v>45</v>
      </c>
      <c r="C61" t="s">
        <v>12</v>
      </c>
      <c r="J61" s="4">
        <f>+IF(ISERROR(D61/G61),0,D61/G61)</f>
        <v>0</v>
      </c>
      <c r="K61" s="4">
        <f>+IF(ISERROR(E61/H61),0,E61/H61)</f>
        <v>0</v>
      </c>
      <c r="L61" s="4">
        <f>+IF(ISERROR(F61/I61),0,F61/I61)</f>
        <v>0</v>
      </c>
    </row>
    <row r="62" spans="1:12" x14ac:dyDescent="0.3">
      <c r="A62" s="1" t="s">
        <v>42</v>
      </c>
      <c r="B62" s="1" t="s">
        <v>45</v>
      </c>
      <c r="C62" t="s">
        <v>13</v>
      </c>
      <c r="D62">
        <v>41790</v>
      </c>
      <c r="E62">
        <v>34770</v>
      </c>
      <c r="F62">
        <v>41120</v>
      </c>
      <c r="G62">
        <v>44740</v>
      </c>
      <c r="H62">
        <v>38340</v>
      </c>
      <c r="I62">
        <v>44030</v>
      </c>
      <c r="J62" s="4">
        <f>+IF(ISERROR(D62/G62),0,D62/G62)</f>
        <v>0.93406347787215016</v>
      </c>
      <c r="K62" s="4">
        <f>+IF(ISERROR(E62/H62),0,E62/H62)</f>
        <v>0.90688575899843504</v>
      </c>
      <c r="L62" s="4">
        <f>+IF(ISERROR(F62/I62),0,F62/I62)</f>
        <v>0.93390869861458092</v>
      </c>
    </row>
    <row r="63" spans="1:12" x14ac:dyDescent="0.3">
      <c r="A63" s="1" t="s">
        <v>42</v>
      </c>
      <c r="B63" s="1" t="s">
        <v>46</v>
      </c>
      <c r="C63" t="s">
        <v>12</v>
      </c>
      <c r="F63">
        <v>8410</v>
      </c>
      <c r="I63">
        <v>24460</v>
      </c>
      <c r="J63" s="4">
        <f>+IF(ISERROR(D63/G63),0,D63/G63)</f>
        <v>0</v>
      </c>
      <c r="K63" s="4">
        <f>+IF(ISERROR(E63/H63),0,E63/H63)</f>
        <v>0</v>
      </c>
      <c r="L63" s="4">
        <f>+IF(ISERROR(F63/I63),0,F63/I63)</f>
        <v>0.34382665576451349</v>
      </c>
    </row>
    <row r="64" spans="1:12" x14ac:dyDescent="0.3">
      <c r="A64" s="1" t="s">
        <v>42</v>
      </c>
      <c r="B64" s="1" t="s">
        <v>46</v>
      </c>
      <c r="C64" t="s">
        <v>13</v>
      </c>
      <c r="D64">
        <v>35532</v>
      </c>
      <c r="E64">
        <v>41502</v>
      </c>
      <c r="F64">
        <v>40798</v>
      </c>
      <c r="G64">
        <v>40190</v>
      </c>
      <c r="H64">
        <v>46470</v>
      </c>
      <c r="I64">
        <v>44540</v>
      </c>
      <c r="J64" s="4">
        <f>+IF(ISERROR(D64/G64),0,D64/G64)</f>
        <v>0.88410052251803928</v>
      </c>
      <c r="K64" s="4">
        <f>+IF(ISERROR(E64/H64),0,E64/H64)</f>
        <v>0.89309231762427377</v>
      </c>
      <c r="L64" s="4">
        <f>+IF(ISERROR(F64/I64),0,F64/I64)</f>
        <v>0.91598563089357876</v>
      </c>
    </row>
    <row r="65" spans="1:12" x14ac:dyDescent="0.3">
      <c r="A65" s="1" t="s">
        <v>42</v>
      </c>
      <c r="B65" s="1" t="s">
        <v>47</v>
      </c>
      <c r="C65" t="s">
        <v>12</v>
      </c>
      <c r="F65">
        <v>3828</v>
      </c>
      <c r="I65">
        <v>12500</v>
      </c>
      <c r="J65" s="4">
        <f>+IF(ISERROR(D65/G65),0,D65/G65)</f>
        <v>0</v>
      </c>
      <c r="K65" s="4">
        <f>+IF(ISERROR(E65/H65),0,E65/H65)</f>
        <v>0</v>
      </c>
      <c r="L65" s="4">
        <f>+IF(ISERROR(F65/I65),0,F65/I65)</f>
        <v>0.30624000000000001</v>
      </c>
    </row>
    <row r="66" spans="1:12" x14ac:dyDescent="0.3">
      <c r="A66" s="2" t="s">
        <v>42</v>
      </c>
      <c r="B66" s="1" t="s">
        <v>47</v>
      </c>
      <c r="C66" t="s">
        <v>13</v>
      </c>
      <c r="D66">
        <v>17024</v>
      </c>
      <c r="E66">
        <v>22336</v>
      </c>
      <c r="F66">
        <v>22018</v>
      </c>
      <c r="G66">
        <v>19920</v>
      </c>
      <c r="H66">
        <v>25370</v>
      </c>
      <c r="I66">
        <v>24590</v>
      </c>
      <c r="J66" s="4">
        <f>+IF(ISERROR(D66/G66),0,D66/G66)</f>
        <v>0.85461847389558232</v>
      </c>
      <c r="K66" s="4">
        <f>+IF(ISERROR(E66/H66),0,E66/H66)</f>
        <v>0.88040993299172254</v>
      </c>
      <c r="L66" s="4">
        <f>+IF(ISERROR(F66/I66),0,F66/I66)</f>
        <v>0.89540463603090692</v>
      </c>
    </row>
    <row r="67" spans="1:12" x14ac:dyDescent="0.3">
      <c r="A67" s="1" t="s">
        <v>48</v>
      </c>
      <c r="B67" s="1" t="s">
        <v>49</v>
      </c>
      <c r="C67" t="s">
        <v>5</v>
      </c>
      <c r="D67">
        <v>24856</v>
      </c>
      <c r="E67">
        <v>26408</v>
      </c>
      <c r="F67">
        <v>24334</v>
      </c>
      <c r="G67">
        <v>29640</v>
      </c>
      <c r="H67">
        <v>30560</v>
      </c>
      <c r="I67">
        <v>28480</v>
      </c>
      <c r="J67" s="4">
        <f>+IF(ISERROR(D67/G67),0,D67/G67)</f>
        <v>0.83859649122807023</v>
      </c>
      <c r="K67" s="4">
        <f>+IF(ISERROR(E67/H67),0,E67/H67)</f>
        <v>0.8641361256544503</v>
      </c>
      <c r="L67" s="4">
        <f>+IF(ISERROR(F67/I67),0,F67/I67)</f>
        <v>0.85442415730337073</v>
      </c>
    </row>
    <row r="68" spans="1:12" x14ac:dyDescent="0.3">
      <c r="A68" s="1" t="s">
        <v>48</v>
      </c>
      <c r="B68" s="1" t="s">
        <v>49</v>
      </c>
      <c r="C68" t="s">
        <v>7</v>
      </c>
      <c r="F68">
        <v>9432</v>
      </c>
      <c r="I68">
        <v>15460</v>
      </c>
      <c r="J68" s="4">
        <f>+IF(ISERROR(D68/G68),0,D68/G68)</f>
        <v>0</v>
      </c>
      <c r="K68" s="4">
        <f>+IF(ISERROR(E68/H68),0,E68/H68)</f>
        <v>0</v>
      </c>
      <c r="L68" s="4">
        <f>+IF(ISERROR(F68/I68),0,F68/I68)</f>
        <v>0.61009055627425612</v>
      </c>
    </row>
    <row r="69" spans="1:12" x14ac:dyDescent="0.3">
      <c r="A69" s="1" t="s">
        <v>48</v>
      </c>
      <c r="B69" s="1" t="s">
        <v>50</v>
      </c>
      <c r="C69" t="s">
        <v>5</v>
      </c>
      <c r="D69">
        <v>23084</v>
      </c>
      <c r="E69">
        <v>21972</v>
      </c>
      <c r="F69">
        <v>19994</v>
      </c>
      <c r="G69">
        <v>30710</v>
      </c>
      <c r="H69">
        <v>28230</v>
      </c>
      <c r="I69">
        <v>27780</v>
      </c>
      <c r="J69" s="4">
        <f>+IF(ISERROR(D69/G69),0,D69/G69)</f>
        <v>0.75167697818300228</v>
      </c>
      <c r="K69" s="4">
        <f>+IF(ISERROR(E69/H69),0,E69/H69)</f>
        <v>0.7783209351753454</v>
      </c>
      <c r="L69" s="4">
        <f>+IF(ISERROR(F69/I69),0,F69/I69)</f>
        <v>0.71972642188624913</v>
      </c>
    </row>
    <row r="70" spans="1:12" x14ac:dyDescent="0.3">
      <c r="A70" s="1" t="s">
        <v>48</v>
      </c>
      <c r="B70" s="1" t="s">
        <v>51</v>
      </c>
      <c r="C70" t="s">
        <v>5</v>
      </c>
      <c r="D70">
        <v>39998</v>
      </c>
      <c r="E70">
        <v>35886</v>
      </c>
      <c r="F70">
        <v>40418</v>
      </c>
      <c r="G70">
        <v>46840</v>
      </c>
      <c r="H70">
        <v>41530</v>
      </c>
      <c r="I70">
        <v>45850</v>
      </c>
      <c r="J70" s="4">
        <f>+IF(ISERROR(D70/G70),0,D70/G70)</f>
        <v>0.85392826643894104</v>
      </c>
      <c r="K70" s="4">
        <f>+IF(ISERROR(E70/H70),0,E70/H70)</f>
        <v>0.86409824223452925</v>
      </c>
      <c r="L70" s="4">
        <f>+IF(ISERROR(F70/I70),0,F70/I70)</f>
        <v>0.88152671755725187</v>
      </c>
    </row>
    <row r="71" spans="1:12" x14ac:dyDescent="0.3">
      <c r="A71" s="1" t="s">
        <v>48</v>
      </c>
      <c r="B71" s="1" t="s">
        <v>51</v>
      </c>
      <c r="C71" t="s">
        <v>7</v>
      </c>
      <c r="D71">
        <v>12184</v>
      </c>
      <c r="E71">
        <v>10404</v>
      </c>
      <c r="F71">
        <v>10116</v>
      </c>
      <c r="G71">
        <v>24270</v>
      </c>
      <c r="H71">
        <v>24850</v>
      </c>
      <c r="I71">
        <v>24020</v>
      </c>
      <c r="J71" s="4">
        <f>+IF(ISERROR(D71/G71),0,D71/G71)</f>
        <v>0.50201895344046144</v>
      </c>
      <c r="K71" s="4">
        <f>+IF(ISERROR(E71/H71),0,E71/H71)</f>
        <v>0.41867203219315896</v>
      </c>
      <c r="L71" s="4">
        <f>+IF(ISERROR(F71/I71),0,F71/I71)</f>
        <v>0.42114904246461282</v>
      </c>
    </row>
    <row r="72" spans="1:12" x14ac:dyDescent="0.3">
      <c r="A72" s="1" t="s">
        <v>48</v>
      </c>
      <c r="B72" s="1" t="s">
        <v>52</v>
      </c>
      <c r="C72" t="s">
        <v>5</v>
      </c>
      <c r="D72">
        <v>25082</v>
      </c>
      <c r="E72">
        <v>50864</v>
      </c>
      <c r="F72">
        <v>53578</v>
      </c>
      <c r="G72">
        <v>28990</v>
      </c>
      <c r="H72">
        <v>58370</v>
      </c>
      <c r="I72">
        <v>61500</v>
      </c>
      <c r="J72" s="4">
        <f>+IF(ISERROR(D72/G72),0,D72/G72)</f>
        <v>0.8651948947913074</v>
      </c>
      <c r="K72" s="4">
        <f>+IF(ISERROR(E72/H72),0,E72/H72)</f>
        <v>0.87140654445776944</v>
      </c>
      <c r="L72" s="4">
        <f>+IF(ISERROR(F72/I72),0,F72/I72)</f>
        <v>0.87118699186991866</v>
      </c>
    </row>
    <row r="73" spans="1:12" x14ac:dyDescent="0.3">
      <c r="A73" s="1" t="s">
        <v>48</v>
      </c>
      <c r="B73" s="1" t="s">
        <v>52</v>
      </c>
      <c r="C73" t="s">
        <v>7</v>
      </c>
      <c r="E73">
        <v>9852</v>
      </c>
      <c r="F73">
        <v>10234</v>
      </c>
      <c r="H73">
        <v>21860</v>
      </c>
      <c r="I73">
        <v>24190</v>
      </c>
      <c r="J73" s="4">
        <f>+IF(ISERROR(D73/G73),0,D73/G73)</f>
        <v>0</v>
      </c>
      <c r="K73" s="4">
        <f>+IF(ISERROR(E73/H73),0,E73/H73)</f>
        <v>0.45068618481244282</v>
      </c>
      <c r="L73" s="4">
        <f>+IF(ISERROR(F73/I73),0,F73/I73)</f>
        <v>0.42306738321620502</v>
      </c>
    </row>
    <row r="74" spans="1:12" x14ac:dyDescent="0.3">
      <c r="A74" s="1" t="s">
        <v>48</v>
      </c>
      <c r="B74" s="1" t="s">
        <v>53</v>
      </c>
      <c r="C74" t="s">
        <v>5</v>
      </c>
      <c r="J74" s="4">
        <f>+IF(ISERROR(D74/G74),0,D74/G74)</f>
        <v>0</v>
      </c>
      <c r="K74" s="4">
        <f>+IF(ISERROR(E74/H74),0,E74/H74)</f>
        <v>0</v>
      </c>
      <c r="L74" s="4">
        <f>+IF(ISERROR(F74/I74),0,F74/I74)</f>
        <v>0</v>
      </c>
    </row>
    <row r="75" spans="1:12" x14ac:dyDescent="0.3">
      <c r="A75" s="2" t="s">
        <v>48</v>
      </c>
      <c r="B75" s="1" t="s">
        <v>53</v>
      </c>
      <c r="C75" t="s">
        <v>7</v>
      </c>
      <c r="J75" s="4">
        <f>+IF(ISERROR(D75/G75),0,D75/G75)</f>
        <v>0</v>
      </c>
      <c r="K75" s="4">
        <f>+IF(ISERROR(E75/H75),0,E75/H75)</f>
        <v>0</v>
      </c>
      <c r="L75" s="4">
        <f>+IF(ISERROR(F75/I75),0,F75/I75)</f>
        <v>0</v>
      </c>
    </row>
    <row r="76" spans="1:12" x14ac:dyDescent="0.3">
      <c r="A76" s="1" t="s">
        <v>54</v>
      </c>
      <c r="B76" s="1" t="s">
        <v>55</v>
      </c>
      <c r="C76" t="s">
        <v>5</v>
      </c>
      <c r="D76">
        <v>30140</v>
      </c>
      <c r="E76">
        <v>25370</v>
      </c>
      <c r="G76">
        <v>38400</v>
      </c>
      <c r="H76">
        <v>32740</v>
      </c>
      <c r="J76" s="4">
        <f>+IF(ISERROR(D76/G76),0,D76/G76)</f>
        <v>0.78489583333333335</v>
      </c>
      <c r="K76" s="4">
        <f>+IF(ISERROR(E76/H76),0,E76/H76)</f>
        <v>0.77489309712889431</v>
      </c>
      <c r="L76" s="4">
        <f>+IF(ISERROR(F76/I76),0,F76/I76)</f>
        <v>0</v>
      </c>
    </row>
    <row r="77" spans="1:12" x14ac:dyDescent="0.3">
      <c r="A77" s="1" t="s">
        <v>54</v>
      </c>
      <c r="B77" s="1" t="s">
        <v>55</v>
      </c>
      <c r="C77" t="s">
        <v>7</v>
      </c>
      <c r="J77" s="4">
        <f>+IF(ISERROR(D77/G77),0,D77/G77)</f>
        <v>0</v>
      </c>
      <c r="K77" s="4">
        <f>+IF(ISERROR(E77/H77),0,E77/H77)</f>
        <v>0</v>
      </c>
      <c r="L77" s="4">
        <f>+IF(ISERROR(F77/I77),0,F77/I77)</f>
        <v>0</v>
      </c>
    </row>
    <row r="78" spans="1:12" x14ac:dyDescent="0.3">
      <c r="A78" s="1" t="s">
        <v>54</v>
      </c>
      <c r="B78" s="1" t="s">
        <v>56</v>
      </c>
      <c r="C78" t="s">
        <v>13</v>
      </c>
      <c r="D78">
        <v>53260</v>
      </c>
      <c r="E78">
        <v>46150</v>
      </c>
      <c r="F78" s="3">
        <v>44860</v>
      </c>
      <c r="G78">
        <v>62050</v>
      </c>
      <c r="H78">
        <v>56980</v>
      </c>
      <c r="I78" s="3">
        <v>57170</v>
      </c>
      <c r="J78" s="4">
        <f>+IF(ISERROR(D78/G78),0,D78/G78)</f>
        <v>0.8583400483481064</v>
      </c>
      <c r="K78" s="4">
        <f>+IF(ISERROR(E78/H78),0,E78/H78)</f>
        <v>0.80993330993330992</v>
      </c>
      <c r="L78" s="4">
        <f>+IF(ISERROR(F78/I78),0,F78/I78)</f>
        <v>0.78467727829281086</v>
      </c>
    </row>
    <row r="79" spans="1:12" x14ac:dyDescent="0.3">
      <c r="A79" s="1" t="s">
        <v>54</v>
      </c>
      <c r="B79" s="1" t="s">
        <v>57</v>
      </c>
      <c r="C79" t="s">
        <v>12</v>
      </c>
      <c r="D79">
        <v>24430</v>
      </c>
      <c r="E79">
        <v>21830</v>
      </c>
      <c r="F79">
        <v>20230</v>
      </c>
      <c r="G79">
        <v>40740</v>
      </c>
      <c r="H79">
        <v>37880</v>
      </c>
      <c r="I79">
        <v>38230</v>
      </c>
      <c r="J79" s="4">
        <f>+IF(ISERROR(D79/G79),0,D79/G79)</f>
        <v>0.59965635738831613</v>
      </c>
      <c r="K79" s="4">
        <f>+IF(ISERROR(E79/H79),0,E79/H79)</f>
        <v>0.57629355860612463</v>
      </c>
      <c r="L79" s="4">
        <f>+IF(ISERROR(F79/I79),0,F79/I79)</f>
        <v>0.52916557677216847</v>
      </c>
    </row>
    <row r="80" spans="1:12" x14ac:dyDescent="0.3">
      <c r="A80" s="1" t="s">
        <v>54</v>
      </c>
      <c r="B80" s="1" t="s">
        <v>57</v>
      </c>
      <c r="C80" t="s">
        <v>13</v>
      </c>
      <c r="D80" s="3">
        <v>44630</v>
      </c>
      <c r="E80">
        <v>37830</v>
      </c>
      <c r="F80">
        <v>31340</v>
      </c>
      <c r="G80" s="3">
        <v>55570</v>
      </c>
      <c r="H80">
        <v>46990</v>
      </c>
      <c r="I80">
        <v>45810</v>
      </c>
      <c r="J80" s="4">
        <f>+IF(ISERROR(D80/G80),0,D80/G80)</f>
        <v>0.80313118589166821</v>
      </c>
      <c r="K80" s="4">
        <f>+IF(ISERROR(E80/H80),0,E80/H80)</f>
        <v>0.80506490742711212</v>
      </c>
      <c r="L80" s="4">
        <f>+IF(ISERROR(F80/I80),0,F80/I80)</f>
        <v>0.68413010259768614</v>
      </c>
    </row>
    <row r="81" spans="1:12" x14ac:dyDescent="0.3">
      <c r="A81" s="1" t="s">
        <v>54</v>
      </c>
      <c r="B81" s="1" t="s">
        <v>58</v>
      </c>
      <c r="C81" t="s">
        <v>12</v>
      </c>
      <c r="D81">
        <v>39760</v>
      </c>
      <c r="E81">
        <v>38164</v>
      </c>
      <c r="G81">
        <v>49200</v>
      </c>
      <c r="H81">
        <v>49840</v>
      </c>
      <c r="J81" s="4">
        <f>+IF(ISERROR(D81/G81),0,D81/G81)</f>
        <v>0.80813008130081299</v>
      </c>
      <c r="K81" s="4">
        <f>+IF(ISERROR(E81/H81),0,E81/H81)</f>
        <v>0.76573033707865168</v>
      </c>
      <c r="L81" s="4">
        <f>+IF(ISERROR(F81/I81),0,F81/I81)</f>
        <v>0</v>
      </c>
    </row>
    <row r="82" spans="1:12" x14ac:dyDescent="0.3">
      <c r="A82" s="1" t="s">
        <v>54</v>
      </c>
      <c r="B82" s="1" t="s">
        <v>58</v>
      </c>
      <c r="C82" t="s">
        <v>13</v>
      </c>
      <c r="D82">
        <v>31480</v>
      </c>
      <c r="E82">
        <v>24038</v>
      </c>
      <c r="F82">
        <v>20640</v>
      </c>
      <c r="G82">
        <v>45150</v>
      </c>
      <c r="H82">
        <v>39740</v>
      </c>
      <c r="I82">
        <v>39990</v>
      </c>
      <c r="J82" s="4">
        <f>+IF(ISERROR(D82/G82),0,D82/G82)</f>
        <v>0.69723145071982284</v>
      </c>
      <c r="K82" s="4">
        <f>+IF(ISERROR(E82/H82),0,E82/H82)</f>
        <v>0.60488173125314548</v>
      </c>
      <c r="L82" s="4">
        <f>+IF(ISERROR(F82/I82),0,F82/I82)</f>
        <v>0.5161290322580645</v>
      </c>
    </row>
    <row r="83" spans="1:12" x14ac:dyDescent="0.3">
      <c r="A83" s="1" t="s">
        <v>54</v>
      </c>
      <c r="B83" s="1" t="s">
        <v>59</v>
      </c>
      <c r="C83" t="s">
        <v>12</v>
      </c>
      <c r="F83">
        <v>28060</v>
      </c>
      <c r="I83">
        <v>45000</v>
      </c>
      <c r="J83" s="4">
        <f>+IF(ISERROR(D83/G83),0,D83/G83)</f>
        <v>0</v>
      </c>
      <c r="K83" s="4">
        <f>+IF(ISERROR(E83/H83),0,E83/H83)</f>
        <v>0</v>
      </c>
      <c r="L83" s="4">
        <f>+IF(ISERROR(F83/I83),0,F83/I83)</f>
        <v>0.62355555555555553</v>
      </c>
    </row>
    <row r="84" spans="1:12" x14ac:dyDescent="0.3">
      <c r="A84" s="2" t="s">
        <v>54</v>
      </c>
      <c r="B84" s="1" t="s">
        <v>59</v>
      </c>
      <c r="C84" t="s">
        <v>13</v>
      </c>
      <c r="F84">
        <v>20970</v>
      </c>
      <c r="I84">
        <v>42710</v>
      </c>
      <c r="J84" s="4">
        <f>+IF(ISERROR(D84/G84),0,D84/G84)</f>
        <v>0</v>
      </c>
      <c r="K84" s="4">
        <f>+IF(ISERROR(E84/H84),0,E84/H84)</f>
        <v>0</v>
      </c>
      <c r="L84" s="4">
        <f>+IF(ISERROR(F84/I84),0,F84/I84)</f>
        <v>0.4909857176305315</v>
      </c>
    </row>
    <row r="85" spans="1:12" x14ac:dyDescent="0.3">
      <c r="A85" s="1" t="s">
        <v>60</v>
      </c>
      <c r="B85" s="1" t="s">
        <v>61</v>
      </c>
      <c r="C85" t="s">
        <v>12</v>
      </c>
      <c r="D85">
        <v>33320</v>
      </c>
      <c r="E85">
        <v>30190</v>
      </c>
      <c r="F85">
        <v>33410</v>
      </c>
      <c r="G85">
        <v>38670</v>
      </c>
      <c r="H85">
        <v>41650</v>
      </c>
      <c r="I85">
        <v>45310</v>
      </c>
      <c r="J85" s="4">
        <f>+IF(ISERROR(D85/G85),0,D85/G85)</f>
        <v>0.86164985777088177</v>
      </c>
      <c r="K85" s="4">
        <f>+IF(ISERROR(E85/H85),0,E85/H85)</f>
        <v>0.72484993997599034</v>
      </c>
      <c r="L85" s="4">
        <f>+IF(ISERROR(F85/I85),0,F85/I85)</f>
        <v>0.73736482012800708</v>
      </c>
    </row>
    <row r="86" spans="1:12" x14ac:dyDescent="0.3">
      <c r="A86" s="1" t="s">
        <v>60</v>
      </c>
      <c r="B86" s="1" t="s">
        <v>61</v>
      </c>
      <c r="C86" t="s">
        <v>13</v>
      </c>
      <c r="D86">
        <v>51920</v>
      </c>
      <c r="E86">
        <v>51560</v>
      </c>
      <c r="F86">
        <v>50440</v>
      </c>
      <c r="G86">
        <v>59460</v>
      </c>
      <c r="H86">
        <v>57450</v>
      </c>
      <c r="I86">
        <v>56570</v>
      </c>
      <c r="J86" s="4">
        <f>+IF(ISERROR(D86/G86),0,D86/G86)</f>
        <v>0.87319206189034648</v>
      </c>
      <c r="K86" s="4">
        <f>+IF(ISERROR(E86/H86),0,E86/H86)</f>
        <v>0.89747606614447351</v>
      </c>
      <c r="L86" s="4">
        <f>+IF(ISERROR(F86/I86),0,F86/I86)</f>
        <v>0.89163867774438743</v>
      </c>
    </row>
    <row r="87" spans="1:12" x14ac:dyDescent="0.3">
      <c r="A87" s="1" t="s">
        <v>60</v>
      </c>
      <c r="B87" s="1" t="s">
        <v>62</v>
      </c>
      <c r="C87" t="s">
        <v>12</v>
      </c>
      <c r="D87">
        <v>22720</v>
      </c>
      <c r="E87">
        <v>25700</v>
      </c>
      <c r="F87">
        <v>20240</v>
      </c>
      <c r="G87">
        <v>36940</v>
      </c>
      <c r="H87">
        <v>37630</v>
      </c>
      <c r="I87">
        <v>38790</v>
      </c>
      <c r="J87" s="4">
        <f>+IF(ISERROR(D87/G87),0,D87/G87)</f>
        <v>0.61505143475906876</v>
      </c>
      <c r="K87" s="4">
        <f>+IF(ISERROR(E87/H87),0,E87/H87)</f>
        <v>0.68296571884134993</v>
      </c>
      <c r="L87" s="4">
        <f>+IF(ISERROR(F87/I87),0,F87/I87)</f>
        <v>0.52178396493941737</v>
      </c>
    </row>
    <row r="88" spans="1:12" x14ac:dyDescent="0.3">
      <c r="A88" s="1" t="s">
        <v>60</v>
      </c>
      <c r="B88" s="1" t="s">
        <v>62</v>
      </c>
      <c r="C88" t="s">
        <v>13</v>
      </c>
      <c r="D88">
        <v>69420</v>
      </c>
      <c r="E88">
        <v>63010</v>
      </c>
      <c r="F88" s="3">
        <v>74040</v>
      </c>
      <c r="G88">
        <v>73690</v>
      </c>
      <c r="H88">
        <v>72320</v>
      </c>
      <c r="I88" s="3">
        <v>78920</v>
      </c>
      <c r="J88" s="4">
        <f>+IF(ISERROR(D88/G88),0,D88/G88)</f>
        <v>0.94205455285656126</v>
      </c>
      <c r="K88" s="4">
        <f>+IF(ISERROR(E88/H88),0,E88/H88)</f>
        <v>0.87126659292035402</v>
      </c>
      <c r="L88" s="4">
        <f>+IF(ISERROR(F88/I88),0,F88/I88)</f>
        <v>0.93816523061327928</v>
      </c>
    </row>
    <row r="89" spans="1:12" x14ac:dyDescent="0.3">
      <c r="A89" s="1" t="s">
        <v>60</v>
      </c>
      <c r="B89" s="1" t="s">
        <v>63</v>
      </c>
      <c r="C89" t="s">
        <v>12</v>
      </c>
      <c r="D89">
        <v>27960</v>
      </c>
      <c r="E89">
        <v>34490</v>
      </c>
      <c r="F89">
        <v>31040</v>
      </c>
      <c r="G89">
        <v>41920</v>
      </c>
      <c r="H89">
        <v>44860</v>
      </c>
      <c r="I89">
        <v>47770</v>
      </c>
      <c r="J89" s="4">
        <f>+IF(ISERROR(D89/G89),0,D89/G89)</f>
        <v>0.6669847328244275</v>
      </c>
      <c r="K89" s="4">
        <f>+IF(ISERROR(E89/H89),0,E89/H89)</f>
        <v>0.76883637984841735</v>
      </c>
      <c r="L89" s="4">
        <f>+IF(ISERROR(F89/I89),0,F89/I89)</f>
        <v>0.64978019677621934</v>
      </c>
    </row>
    <row r="90" spans="1:12" x14ac:dyDescent="0.3">
      <c r="A90" s="2" t="s">
        <v>60</v>
      </c>
      <c r="B90" s="1" t="s">
        <v>63</v>
      </c>
      <c r="C90" t="s">
        <v>13</v>
      </c>
      <c r="D90">
        <v>60640</v>
      </c>
      <c r="E90">
        <v>59950</v>
      </c>
      <c r="F90">
        <v>64710</v>
      </c>
      <c r="G90">
        <v>68390</v>
      </c>
      <c r="H90">
        <v>66910</v>
      </c>
      <c r="I90">
        <v>69790</v>
      </c>
      <c r="J90" s="4">
        <f>+IF(ISERROR(D90/G90),0,D90/G90)</f>
        <v>0.88667933908466146</v>
      </c>
      <c r="K90" s="4">
        <f>+IF(ISERROR(E90/H90),0,E90/H90)</f>
        <v>0.89597967418920943</v>
      </c>
      <c r="L90" s="4">
        <f>+IF(ISERROR(F90/I90),0,F90/I90)</f>
        <v>0.92721020203467541</v>
      </c>
    </row>
    <row r="91" spans="1:12" x14ac:dyDescent="0.3">
      <c r="A91" s="1" t="s">
        <v>64</v>
      </c>
      <c r="B91" s="1" t="s">
        <v>65</v>
      </c>
      <c r="C91" t="s">
        <v>5</v>
      </c>
      <c r="J91" s="4">
        <f>+IF(ISERROR(D91/G91),0,D91/G91)</f>
        <v>0</v>
      </c>
      <c r="K91" s="4">
        <f>+IF(ISERROR(E91/H91),0,E91/H91)</f>
        <v>0</v>
      </c>
      <c r="L91" s="4">
        <f>+IF(ISERROR(F91/I91),0,F91/I91)</f>
        <v>0</v>
      </c>
    </row>
    <row r="92" spans="1:12" x14ac:dyDescent="0.3">
      <c r="A92" s="2" t="s">
        <v>64</v>
      </c>
      <c r="B92" s="1" t="s">
        <v>65</v>
      </c>
      <c r="C92" t="s">
        <v>7</v>
      </c>
      <c r="J92" s="4">
        <f>+IF(ISERROR(D92/G92),0,D92/G92)</f>
        <v>0</v>
      </c>
      <c r="K92" s="4">
        <f>+IF(ISERROR(E92/H92),0,E92/H92)</f>
        <v>0</v>
      </c>
      <c r="L92" s="4">
        <f>+IF(ISERROR(F92/I92),0,F92/I92)</f>
        <v>0</v>
      </c>
    </row>
    <row r="93" spans="1:12" x14ac:dyDescent="0.3">
      <c r="A93" s="1" t="s">
        <v>66</v>
      </c>
      <c r="B93" s="1" t="s">
        <v>67</v>
      </c>
      <c r="C93" t="s">
        <v>5</v>
      </c>
      <c r="F93">
        <v>624</v>
      </c>
      <c r="I93">
        <v>960</v>
      </c>
      <c r="J93" s="4">
        <f>+IF(ISERROR(D93/G93),0,D93/G93)</f>
        <v>0</v>
      </c>
      <c r="K93" s="4">
        <f>+IF(ISERROR(E93/H93),0,E93/H93)</f>
        <v>0</v>
      </c>
      <c r="L93" s="4">
        <f>+IF(ISERROR(F93/I93),0,F93/I93)</f>
        <v>0.65</v>
      </c>
    </row>
    <row r="94" spans="1:12" x14ac:dyDescent="0.3">
      <c r="A94" s="1" t="s">
        <v>66</v>
      </c>
      <c r="B94" s="1" t="s">
        <v>67</v>
      </c>
      <c r="C94" t="s">
        <v>7</v>
      </c>
      <c r="F94">
        <v>976</v>
      </c>
      <c r="I94">
        <v>1040</v>
      </c>
      <c r="J94" s="4">
        <f>+IF(ISERROR(D94/G94),0,D94/G94)</f>
        <v>0</v>
      </c>
      <c r="K94" s="4">
        <f>+IF(ISERROR(E94/H94),0,E94/H94)</f>
        <v>0</v>
      </c>
      <c r="L94" s="4">
        <f>+IF(ISERROR(F94/I94),0,F94/I94)</f>
        <v>0.93846153846153846</v>
      </c>
    </row>
    <row r="95" spans="1:12" x14ac:dyDescent="0.3">
      <c r="A95" s="1" t="s">
        <v>66</v>
      </c>
      <c r="B95" s="1" t="s">
        <v>68</v>
      </c>
      <c r="C95" t="s">
        <v>12</v>
      </c>
      <c r="F95">
        <v>1184</v>
      </c>
      <c r="I95">
        <v>3440</v>
      </c>
      <c r="J95" s="4">
        <f>+IF(ISERROR(D95/G95),0,D95/G95)</f>
        <v>0</v>
      </c>
      <c r="K95" s="4">
        <f>+IF(ISERROR(E95/H95),0,E95/H95)</f>
        <v>0</v>
      </c>
      <c r="L95" s="4">
        <f>+IF(ISERROR(F95/I95),0,F95/I95)</f>
        <v>0.34418604651162793</v>
      </c>
    </row>
    <row r="96" spans="1:12" x14ac:dyDescent="0.3">
      <c r="A96" s="1" t="s">
        <v>66</v>
      </c>
      <c r="B96" s="1" t="s">
        <v>68</v>
      </c>
      <c r="C96" t="s">
        <v>13</v>
      </c>
      <c r="F96">
        <v>896</v>
      </c>
      <c r="I96">
        <v>1920</v>
      </c>
      <c r="J96" s="4">
        <f>+IF(ISERROR(D96/G96),0,D96/G96)</f>
        <v>0</v>
      </c>
      <c r="K96" s="4">
        <f>+IF(ISERROR(E96/H96),0,E96/H96)</f>
        <v>0</v>
      </c>
      <c r="L96" s="4">
        <f>+IF(ISERROR(F96/I96),0,F96/I96)</f>
        <v>0.46666666666666667</v>
      </c>
    </row>
    <row r="97" spans="1:12" x14ac:dyDescent="0.3">
      <c r="A97" s="1" t="s">
        <v>66</v>
      </c>
      <c r="B97" s="1" t="s">
        <v>69</v>
      </c>
      <c r="C97" t="s">
        <v>12</v>
      </c>
      <c r="F97">
        <v>1760</v>
      </c>
      <c r="I97">
        <v>3920</v>
      </c>
      <c r="J97" s="4">
        <f>+IF(ISERROR(D97/G97),0,D97/G97)</f>
        <v>0</v>
      </c>
      <c r="K97" s="4">
        <f>+IF(ISERROR(E97/H97),0,E97/H97)</f>
        <v>0</v>
      </c>
      <c r="L97" s="4">
        <f>+IF(ISERROR(F97/I97),0,F97/I97)</f>
        <v>0.44897959183673469</v>
      </c>
    </row>
    <row r="98" spans="1:12" x14ac:dyDescent="0.3">
      <c r="A98" s="1" t="s">
        <v>66</v>
      </c>
      <c r="B98" s="1" t="s">
        <v>69</v>
      </c>
      <c r="C98" t="s">
        <v>13</v>
      </c>
      <c r="F98">
        <v>5648</v>
      </c>
      <c r="I98">
        <v>5760</v>
      </c>
      <c r="J98" s="4">
        <f>+IF(ISERROR(D98/G98),0,D98/G98)</f>
        <v>0</v>
      </c>
      <c r="K98" s="4">
        <f>+IF(ISERROR(E98/H98),0,E98/H98)</f>
        <v>0</v>
      </c>
      <c r="L98" s="4">
        <f>+IF(ISERROR(F98/I98),0,F98/I98)</f>
        <v>0.98055555555555551</v>
      </c>
    </row>
    <row r="99" spans="1:12" x14ac:dyDescent="0.3">
      <c r="A99" s="1" t="s">
        <v>66</v>
      </c>
      <c r="B99" s="1" t="s">
        <v>70</v>
      </c>
      <c r="C99" t="s">
        <v>12</v>
      </c>
      <c r="J99" s="4">
        <f>+IF(ISERROR(D99/G99),0,D99/G99)</f>
        <v>0</v>
      </c>
      <c r="K99" s="4">
        <f>+IF(ISERROR(E99/H99),0,E99/H99)</f>
        <v>0</v>
      </c>
      <c r="L99" s="4">
        <f>+IF(ISERROR(F99/I99),0,F99/I99)</f>
        <v>0</v>
      </c>
    </row>
    <row r="100" spans="1:12" x14ac:dyDescent="0.3">
      <c r="A100" s="1" t="s">
        <v>66</v>
      </c>
      <c r="B100" s="1" t="s">
        <v>70</v>
      </c>
      <c r="C100" t="s">
        <v>13</v>
      </c>
      <c r="J100" s="4">
        <f>+IF(ISERROR(D100/G100),0,D100/G100)</f>
        <v>0</v>
      </c>
      <c r="K100" s="4">
        <f>+IF(ISERROR(E100/H100),0,E100/H100)</f>
        <v>0</v>
      </c>
      <c r="L100" s="4">
        <f>+IF(ISERROR(F100/I100),0,F100/I100)</f>
        <v>0</v>
      </c>
    </row>
    <row r="101" spans="1:12" x14ac:dyDescent="0.3">
      <c r="A101" s="1" t="s">
        <v>66</v>
      </c>
      <c r="B101" s="1" t="s">
        <v>71</v>
      </c>
      <c r="C101" t="s">
        <v>12</v>
      </c>
      <c r="D101">
        <v>2224</v>
      </c>
      <c r="E101">
        <v>1968</v>
      </c>
      <c r="F101">
        <v>1696</v>
      </c>
      <c r="G101">
        <v>4160</v>
      </c>
      <c r="H101">
        <v>3920</v>
      </c>
      <c r="I101">
        <v>3360</v>
      </c>
      <c r="J101" s="4">
        <f>+IF(ISERROR(D101/G101),0,D101/G101)</f>
        <v>0.5346153846153846</v>
      </c>
      <c r="K101" s="4">
        <f>+IF(ISERROR(E101/H101),0,E101/H101)</f>
        <v>0.50204081632653064</v>
      </c>
      <c r="L101" s="4">
        <f>+IF(ISERROR(F101/I101),0,F101/I101)</f>
        <v>0.50476190476190474</v>
      </c>
    </row>
    <row r="102" spans="1:12" x14ac:dyDescent="0.3">
      <c r="A102" s="1" t="s">
        <v>66</v>
      </c>
      <c r="B102" s="1" t="s">
        <v>71</v>
      </c>
      <c r="C102" t="s">
        <v>13</v>
      </c>
      <c r="D102">
        <v>4464</v>
      </c>
      <c r="E102">
        <v>4656</v>
      </c>
      <c r="F102">
        <v>4448</v>
      </c>
      <c r="G102">
        <v>5520</v>
      </c>
      <c r="H102">
        <v>5360</v>
      </c>
      <c r="I102">
        <v>5120</v>
      </c>
      <c r="J102" s="4">
        <f>+IF(ISERROR(D102/G102),0,D102/G102)</f>
        <v>0.80869565217391304</v>
      </c>
      <c r="K102" s="4">
        <f>+IF(ISERROR(E102/H102),0,E102/H102)</f>
        <v>0.86865671641791042</v>
      </c>
      <c r="L102" s="4">
        <f>+IF(ISERROR(F102/I102),0,F102/I102)</f>
        <v>0.86875000000000002</v>
      </c>
    </row>
    <row r="103" spans="1:12" x14ac:dyDescent="0.3">
      <c r="A103" s="1" t="s">
        <v>66</v>
      </c>
      <c r="B103" s="1" t="s">
        <v>72</v>
      </c>
      <c r="C103" t="s">
        <v>12</v>
      </c>
      <c r="D103">
        <v>2128</v>
      </c>
      <c r="E103">
        <v>2240</v>
      </c>
      <c r="F103">
        <v>2384</v>
      </c>
      <c r="G103">
        <v>4720</v>
      </c>
      <c r="H103">
        <v>4320</v>
      </c>
      <c r="I103">
        <v>4800</v>
      </c>
      <c r="J103" s="4">
        <f>+IF(ISERROR(D103/G103),0,D103/G103)</f>
        <v>0.45084745762711864</v>
      </c>
      <c r="K103" s="4">
        <f>+IF(ISERROR(E103/H103),0,E103/H103)</f>
        <v>0.51851851851851849</v>
      </c>
      <c r="L103" s="4">
        <f>+IF(ISERROR(F103/I103),0,F103/I103)</f>
        <v>0.49666666666666665</v>
      </c>
    </row>
    <row r="104" spans="1:12" x14ac:dyDescent="0.3">
      <c r="A104" s="1" t="s">
        <v>66</v>
      </c>
      <c r="B104" s="1" t="s">
        <v>72</v>
      </c>
      <c r="C104" t="s">
        <v>13</v>
      </c>
      <c r="D104">
        <v>4608</v>
      </c>
      <c r="E104">
        <v>4128</v>
      </c>
      <c r="F104">
        <v>4544</v>
      </c>
      <c r="G104">
        <v>5680</v>
      </c>
      <c r="H104">
        <v>6160</v>
      </c>
      <c r="I104">
        <v>6240</v>
      </c>
      <c r="J104" s="4">
        <f>+IF(ISERROR(D104/G104),0,D104/G104)</f>
        <v>0.81126760563380285</v>
      </c>
      <c r="K104" s="4">
        <f>+IF(ISERROR(E104/H104),0,E104/H104)</f>
        <v>0.67012987012987013</v>
      </c>
      <c r="L104" s="4">
        <f>+IF(ISERROR(F104/I104),0,F104/I104)</f>
        <v>0.72820512820512817</v>
      </c>
    </row>
    <row r="105" spans="1:12" x14ac:dyDescent="0.3">
      <c r="A105" s="1" t="s">
        <v>66</v>
      </c>
      <c r="B105" s="1" t="s">
        <v>73</v>
      </c>
      <c r="C105" t="s">
        <v>12</v>
      </c>
      <c r="D105">
        <v>1296</v>
      </c>
      <c r="E105">
        <v>1504</v>
      </c>
      <c r="F105">
        <v>1216</v>
      </c>
      <c r="G105">
        <v>3200</v>
      </c>
      <c r="H105">
        <v>3040</v>
      </c>
      <c r="I105">
        <v>3040</v>
      </c>
      <c r="J105" s="4">
        <f>+IF(ISERROR(D105/G105),0,D105/G105)</f>
        <v>0.40500000000000003</v>
      </c>
      <c r="K105" s="4">
        <f>+IF(ISERROR(E105/H105),0,E105/H105)</f>
        <v>0.49473684210526314</v>
      </c>
      <c r="L105" s="4">
        <f>+IF(ISERROR(F105/I105),0,F105/I105)</f>
        <v>0.4</v>
      </c>
    </row>
    <row r="106" spans="1:12" x14ac:dyDescent="0.3">
      <c r="A106" s="2" t="s">
        <v>66</v>
      </c>
      <c r="B106" s="1" t="s">
        <v>73</v>
      </c>
      <c r="C106" t="s">
        <v>13</v>
      </c>
      <c r="D106">
        <v>3024</v>
      </c>
      <c r="E106">
        <v>3008</v>
      </c>
      <c r="F106">
        <v>2816</v>
      </c>
      <c r="G106">
        <v>3680</v>
      </c>
      <c r="H106">
        <v>3600</v>
      </c>
      <c r="I106">
        <v>3440</v>
      </c>
      <c r="J106" s="4">
        <f>+IF(ISERROR(D106/G106),0,D106/G106)</f>
        <v>0.82173913043478264</v>
      </c>
      <c r="K106" s="4">
        <f>+IF(ISERROR(E106/H106),0,E106/H106)</f>
        <v>0.83555555555555561</v>
      </c>
      <c r="L106" s="4">
        <f>+IF(ISERROR(F106/I106),0,F106/I106)</f>
        <v>0.81860465116279069</v>
      </c>
    </row>
  </sheetData>
  <autoFilter ref="A4:C4" xr:uid="{864A59A5-415B-40AE-8153-EA8FF8F61D2B}"/>
  <mergeCells count="1">
    <mergeCell ref="J2:L2"/>
  </mergeCells>
  <conditionalFormatting sqref="J5:L106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{B7078545-4B2C-4A44-BAF5-D38C7A09E1FB}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7078545-4B2C-4A44-BAF5-D38C7A09E1FB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J5:L106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5F099-E4AC-4F74-A0BF-1411672DE696}">
  <dimension ref="A1:M177"/>
  <sheetViews>
    <sheetView topLeftCell="B1" workbookViewId="0">
      <selection activeCell="K11" sqref="K11"/>
    </sheetView>
  </sheetViews>
  <sheetFormatPr baseColWidth="10" defaultRowHeight="14.4" outlineLevelCol="1" x14ac:dyDescent="0.3"/>
  <cols>
    <col min="1" max="1" width="9.44140625" bestFit="1" customWidth="1"/>
    <col min="2" max="2" width="27.5546875" bestFit="1" customWidth="1"/>
    <col min="3" max="3" width="17.44140625" customWidth="1"/>
    <col min="4" max="4" width="19.44140625" customWidth="1"/>
    <col min="5" max="10" width="11.44140625" hidden="1" customWidth="1" outlineLevel="1"/>
    <col min="11" max="11" width="25.109375" customWidth="1" collapsed="1"/>
    <col min="12" max="13" width="25.109375" customWidth="1"/>
  </cols>
  <sheetData>
    <row r="1" spans="1:13" x14ac:dyDescent="0.3">
      <c r="A1" s="1" t="s">
        <v>323</v>
      </c>
    </row>
    <row r="4" spans="1:13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11"/>
      <c r="L4" s="11"/>
      <c r="M4" s="11"/>
    </row>
    <row r="5" spans="1:13" x14ac:dyDescent="0.3">
      <c r="A5" s="8"/>
      <c r="B5" s="8"/>
      <c r="C5" s="8"/>
      <c r="D5" s="8"/>
      <c r="E5" s="8" t="s">
        <v>74</v>
      </c>
      <c r="F5" s="8" t="s">
        <v>74</v>
      </c>
      <c r="G5" s="8" t="s">
        <v>75</v>
      </c>
      <c r="H5" s="8" t="s">
        <v>74</v>
      </c>
      <c r="I5" s="8" t="s">
        <v>74</v>
      </c>
      <c r="J5" s="8" t="s">
        <v>75</v>
      </c>
      <c r="K5" s="8" t="s">
        <v>74</v>
      </c>
      <c r="L5" s="8" t="s">
        <v>74</v>
      </c>
      <c r="M5" s="8" t="s">
        <v>75</v>
      </c>
    </row>
    <row r="6" spans="1:13" x14ac:dyDescent="0.3">
      <c r="A6" s="9" t="s">
        <v>76</v>
      </c>
      <c r="B6" s="9" t="s">
        <v>77</v>
      </c>
      <c r="C6" s="9" t="s">
        <v>78</v>
      </c>
      <c r="D6" s="9" t="s">
        <v>79</v>
      </c>
      <c r="E6" s="9" t="s">
        <v>82</v>
      </c>
      <c r="F6" s="9" t="s">
        <v>81</v>
      </c>
      <c r="G6" s="9" t="s">
        <v>80</v>
      </c>
      <c r="H6" s="9" t="s">
        <v>82</v>
      </c>
      <c r="I6" s="9" t="s">
        <v>81</v>
      </c>
      <c r="J6" s="9" t="s">
        <v>80</v>
      </c>
      <c r="K6" s="9" t="s">
        <v>82</v>
      </c>
      <c r="L6" s="9" t="s">
        <v>81</v>
      </c>
      <c r="M6" s="9" t="s">
        <v>80</v>
      </c>
    </row>
    <row r="7" spans="1:13" x14ac:dyDescent="0.3">
      <c r="A7" s="2" t="s">
        <v>83</v>
      </c>
      <c r="B7" s="1" t="s">
        <v>84</v>
      </c>
      <c r="C7" t="s">
        <v>85</v>
      </c>
      <c r="D7" t="s">
        <v>13</v>
      </c>
      <c r="E7">
        <v>8067</v>
      </c>
      <c r="F7">
        <v>9437</v>
      </c>
      <c r="G7">
        <v>2487</v>
      </c>
      <c r="H7">
        <v>11228</v>
      </c>
      <c r="I7">
        <v>12269</v>
      </c>
      <c r="J7">
        <v>3792</v>
      </c>
      <c r="K7" s="7">
        <f>+IF(ISERROR(E7/H7),0,E7/H7)</f>
        <v>0.71847167794798716</v>
      </c>
      <c r="L7" s="7">
        <f>+IF(ISERROR(F7/I7),0,F7/I7)</f>
        <v>0.7691743418371505</v>
      </c>
      <c r="M7" s="7">
        <f>+IF(ISERROR(G7/J7),0,G7/J7)</f>
        <v>0.65585443037974689</v>
      </c>
    </row>
    <row r="8" spans="1:13" x14ac:dyDescent="0.3">
      <c r="A8" s="2" t="s">
        <v>86</v>
      </c>
      <c r="B8" s="1" t="s">
        <v>84</v>
      </c>
      <c r="C8" t="s">
        <v>87</v>
      </c>
      <c r="D8" t="s">
        <v>12</v>
      </c>
      <c r="E8">
        <v>4790</v>
      </c>
      <c r="F8">
        <v>5089</v>
      </c>
      <c r="G8">
        <v>4459</v>
      </c>
      <c r="H8">
        <v>7230</v>
      </c>
      <c r="I8">
        <v>7174</v>
      </c>
      <c r="J8">
        <v>5973</v>
      </c>
      <c r="K8" s="7">
        <f>+IF(ISERROR(E8/H8),0,E8/H8)</f>
        <v>0.66251728907330565</v>
      </c>
      <c r="L8" s="7">
        <f>+IF(ISERROR(F8/I8),0,F8/I8)</f>
        <v>0.70936715918594928</v>
      </c>
      <c r="M8" s="7">
        <f>+IF(ISERROR(G8/J8),0,G8/J8)</f>
        <v>0.74652603381885152</v>
      </c>
    </row>
    <row r="9" spans="1:13" x14ac:dyDescent="0.3">
      <c r="A9" s="2" t="s">
        <v>88</v>
      </c>
      <c r="B9" s="1" t="s">
        <v>89</v>
      </c>
      <c r="C9" t="s">
        <v>90</v>
      </c>
      <c r="D9" t="s">
        <v>12</v>
      </c>
      <c r="E9">
        <v>739</v>
      </c>
      <c r="F9">
        <v>817</v>
      </c>
      <c r="G9">
        <v>816</v>
      </c>
      <c r="H9">
        <v>2799</v>
      </c>
      <c r="I9">
        <v>2529</v>
      </c>
      <c r="J9">
        <v>2094</v>
      </c>
      <c r="K9" s="7">
        <f>+IF(ISERROR(E9/H9),0,E9/H9)</f>
        <v>0.26402286530903896</v>
      </c>
      <c r="L9" s="7">
        <f>+IF(ISERROR(F9/I9),0,F9/I9)</f>
        <v>0.32305258995650454</v>
      </c>
      <c r="M9" s="7">
        <f>+IF(ISERROR(G9/J9),0,G9/J9)</f>
        <v>0.38968481375358166</v>
      </c>
    </row>
    <row r="10" spans="1:13" x14ac:dyDescent="0.3">
      <c r="A10" s="2" t="s">
        <v>91</v>
      </c>
      <c r="B10" s="1" t="s">
        <v>89</v>
      </c>
      <c r="C10" t="s">
        <v>90</v>
      </c>
      <c r="D10" t="s">
        <v>7</v>
      </c>
      <c r="E10">
        <v>2243</v>
      </c>
      <c r="F10">
        <v>2539</v>
      </c>
      <c r="G10">
        <v>2190</v>
      </c>
      <c r="H10">
        <v>5739</v>
      </c>
      <c r="I10">
        <v>5475</v>
      </c>
      <c r="J10">
        <v>5268</v>
      </c>
      <c r="K10" s="7">
        <f>+IF(ISERROR(E10/H10),0,E10/H10)</f>
        <v>0.39083464018121622</v>
      </c>
      <c r="L10" s="7">
        <f>+IF(ISERROR(F10/I10),0,F10/I10)</f>
        <v>0.4637442922374429</v>
      </c>
      <c r="M10" s="7">
        <f>+IF(ISERROR(G10/J10),0,G10/J10)</f>
        <v>0.41571753986332571</v>
      </c>
    </row>
    <row r="11" spans="1:13" x14ac:dyDescent="0.3">
      <c r="A11" s="2" t="s">
        <v>92</v>
      </c>
      <c r="B11" s="1" t="s">
        <v>89</v>
      </c>
      <c r="C11" t="s">
        <v>90</v>
      </c>
      <c r="D11" t="s">
        <v>5</v>
      </c>
      <c r="E11">
        <v>2028</v>
      </c>
      <c r="F11">
        <v>2054</v>
      </c>
      <c r="G11">
        <v>1582</v>
      </c>
      <c r="H11">
        <v>6635</v>
      </c>
      <c r="I11">
        <v>6549</v>
      </c>
      <c r="J11">
        <v>4830</v>
      </c>
      <c r="K11" s="7">
        <f>+IF(ISERROR(E11/H11),0,E11/H11)</f>
        <v>0.30565184626978148</v>
      </c>
      <c r="L11" s="7">
        <f>+IF(ISERROR(F11/I11),0,F11/I11)</f>
        <v>0.31363566956787298</v>
      </c>
      <c r="M11" s="7">
        <f>+IF(ISERROR(G11/J11),0,G11/J11)</f>
        <v>0.32753623188405795</v>
      </c>
    </row>
    <row r="12" spans="1:13" x14ac:dyDescent="0.3">
      <c r="A12" s="2" t="s">
        <v>93</v>
      </c>
      <c r="B12" s="1" t="s">
        <v>89</v>
      </c>
      <c r="C12" t="s">
        <v>94</v>
      </c>
      <c r="D12" t="s">
        <v>13</v>
      </c>
      <c r="E12">
        <v>4522</v>
      </c>
      <c r="F12">
        <v>4369</v>
      </c>
      <c r="G12">
        <v>3214</v>
      </c>
      <c r="H12">
        <v>5280</v>
      </c>
      <c r="I12">
        <v>6276</v>
      </c>
      <c r="J12">
        <v>4584</v>
      </c>
      <c r="K12" s="7">
        <f>+IF(ISERROR(E12/H12),0,E12/H12)</f>
        <v>0.85643939393939394</v>
      </c>
      <c r="L12" s="7">
        <f>+IF(ISERROR(F12/I12),0,F12/I12)</f>
        <v>0.69614404079031234</v>
      </c>
      <c r="M12" s="7">
        <f>+IF(ISERROR(G12/J12),0,G12/J12)</f>
        <v>0.7011343804537522</v>
      </c>
    </row>
    <row r="13" spans="1:13" x14ac:dyDescent="0.3">
      <c r="A13" s="2" t="s">
        <v>95</v>
      </c>
      <c r="B13" s="1" t="s">
        <v>89</v>
      </c>
      <c r="C13" t="s">
        <v>94</v>
      </c>
      <c r="D13" t="s">
        <v>12</v>
      </c>
      <c r="E13">
        <v>1201</v>
      </c>
      <c r="F13">
        <v>1227</v>
      </c>
      <c r="G13">
        <v>1023</v>
      </c>
      <c r="H13">
        <v>2766</v>
      </c>
      <c r="I13">
        <v>2628</v>
      </c>
      <c r="J13">
        <v>2607</v>
      </c>
      <c r="K13" s="7">
        <f>+IF(ISERROR(E13/H13),0,E13/H13)</f>
        <v>0.4342010122921186</v>
      </c>
      <c r="L13" s="7">
        <f>+IF(ISERROR(F13/I13),0,F13/I13)</f>
        <v>0.46689497716894979</v>
      </c>
      <c r="M13" s="7">
        <f>+IF(ISERROR(G13/J13),0,G13/J13)</f>
        <v>0.39240506329113922</v>
      </c>
    </row>
    <row r="14" spans="1:13" x14ac:dyDescent="0.3">
      <c r="A14" s="2" t="s">
        <v>96</v>
      </c>
      <c r="B14" s="1" t="s">
        <v>89</v>
      </c>
      <c r="C14" t="s">
        <v>94</v>
      </c>
      <c r="D14" t="s">
        <v>7</v>
      </c>
      <c r="E14">
        <v>560</v>
      </c>
      <c r="F14">
        <v>719</v>
      </c>
      <c r="G14">
        <v>526</v>
      </c>
      <c r="H14">
        <v>2052</v>
      </c>
      <c r="I14">
        <v>1701</v>
      </c>
      <c r="J14">
        <v>1323</v>
      </c>
      <c r="K14" s="7">
        <f>+IF(ISERROR(E14/H14),0,E14/H14)</f>
        <v>0.27290448343079921</v>
      </c>
      <c r="L14" s="7">
        <f>+IF(ISERROR(F14/I14),0,F14/I14)</f>
        <v>0.42269253380364491</v>
      </c>
      <c r="M14" s="7">
        <f>+IF(ISERROR(G14/J14),0,G14/J14)</f>
        <v>0.39758125472411188</v>
      </c>
    </row>
    <row r="15" spans="1:13" x14ac:dyDescent="0.3">
      <c r="A15" s="2" t="s">
        <v>97</v>
      </c>
      <c r="B15" s="1" t="s">
        <v>89</v>
      </c>
      <c r="C15" t="s">
        <v>94</v>
      </c>
      <c r="D15" t="s">
        <v>5</v>
      </c>
      <c r="E15">
        <v>1774</v>
      </c>
      <c r="F15">
        <v>1663</v>
      </c>
      <c r="G15">
        <v>1250</v>
      </c>
      <c r="H15">
        <v>2790</v>
      </c>
      <c r="I15">
        <v>2292</v>
      </c>
      <c r="J15">
        <v>1935</v>
      </c>
      <c r="K15" s="7">
        <f>+IF(ISERROR(E15/H15),0,E15/H15)</f>
        <v>0.63584229390681002</v>
      </c>
      <c r="L15" s="7">
        <f>+IF(ISERROR(F15/I15),0,F15/I15)</f>
        <v>0.7255671902268761</v>
      </c>
      <c r="M15" s="7">
        <f>+IF(ISERROR(G15/J15),0,G15/J15)</f>
        <v>0.64599483204134367</v>
      </c>
    </row>
    <row r="16" spans="1:13" x14ac:dyDescent="0.3">
      <c r="A16" s="2" t="s">
        <v>98</v>
      </c>
      <c r="B16" s="1" t="s">
        <v>99</v>
      </c>
      <c r="C16" t="s">
        <v>100</v>
      </c>
      <c r="D16" t="s">
        <v>7</v>
      </c>
      <c r="E16">
        <v>3063</v>
      </c>
      <c r="F16">
        <v>3109</v>
      </c>
      <c r="G16">
        <v>3250</v>
      </c>
      <c r="H16">
        <v>8967</v>
      </c>
      <c r="I16">
        <v>8397</v>
      </c>
      <c r="J16">
        <v>7479</v>
      </c>
      <c r="K16" s="7">
        <f>+IF(ISERROR(E16/H16),0,E16/H16)</f>
        <v>0.34158581465373034</v>
      </c>
      <c r="L16" s="7">
        <f>+IF(ISERROR(F16/I16),0,F16/I16)</f>
        <v>0.3702512802191259</v>
      </c>
      <c r="M16" s="7">
        <f>+IF(ISERROR(G16/J16),0,G16/J16)</f>
        <v>0.43455007353924319</v>
      </c>
    </row>
    <row r="17" spans="1:13" x14ac:dyDescent="0.3">
      <c r="A17" s="2" t="s">
        <v>101</v>
      </c>
      <c r="B17" s="1" t="s">
        <v>99</v>
      </c>
      <c r="C17" t="s">
        <v>100</v>
      </c>
      <c r="D17" t="s">
        <v>5</v>
      </c>
      <c r="E17">
        <v>3725</v>
      </c>
      <c r="F17">
        <v>4500</v>
      </c>
      <c r="G17">
        <v>3470</v>
      </c>
      <c r="H17">
        <v>6507</v>
      </c>
      <c r="I17">
        <v>6774</v>
      </c>
      <c r="J17">
        <v>6147</v>
      </c>
      <c r="K17" s="7">
        <f>+IF(ISERROR(E17/H17),0,E17/H17)</f>
        <v>0.57246042723221147</v>
      </c>
      <c r="L17" s="7">
        <f>+IF(ISERROR(F17/I17),0,F17/I17)</f>
        <v>0.66430469441984052</v>
      </c>
      <c r="M17" s="7">
        <f>+IF(ISERROR(G17/J17),0,G17/J17)</f>
        <v>0.56450300959817801</v>
      </c>
    </row>
    <row r="18" spans="1:13" x14ac:dyDescent="0.3">
      <c r="A18" s="2" t="s">
        <v>102</v>
      </c>
      <c r="B18" s="1" t="s">
        <v>103</v>
      </c>
      <c r="C18" t="s">
        <v>104</v>
      </c>
      <c r="D18" t="s">
        <v>7</v>
      </c>
      <c r="E18">
        <v>654</v>
      </c>
      <c r="F18">
        <v>528</v>
      </c>
      <c r="G18">
        <v>396</v>
      </c>
      <c r="H18">
        <v>2490</v>
      </c>
      <c r="I18">
        <v>2346</v>
      </c>
      <c r="J18">
        <v>2007</v>
      </c>
      <c r="K18" s="7">
        <f>+IF(ISERROR(E18/H18),0,E18/H18)</f>
        <v>0.26265060240963856</v>
      </c>
      <c r="L18" s="7">
        <f>+IF(ISERROR(F18/I18),0,F18/I18)</f>
        <v>0.22506393861892582</v>
      </c>
      <c r="M18" s="7">
        <f>+IF(ISERROR(G18/J18),0,G18/J18)</f>
        <v>0.19730941704035873</v>
      </c>
    </row>
    <row r="19" spans="1:13" x14ac:dyDescent="0.3">
      <c r="A19" s="2" t="s">
        <v>105</v>
      </c>
      <c r="B19" s="1" t="s">
        <v>84</v>
      </c>
      <c r="C19" t="s">
        <v>106</v>
      </c>
      <c r="D19" t="s">
        <v>107</v>
      </c>
      <c r="E19">
        <v>588</v>
      </c>
      <c r="F19">
        <v>503</v>
      </c>
      <c r="H19">
        <v>819</v>
      </c>
      <c r="I19">
        <v>714</v>
      </c>
      <c r="K19" s="7">
        <f>+IF(ISERROR(E19/H19),0,E19/H19)</f>
        <v>0.71794871794871795</v>
      </c>
      <c r="L19" s="7">
        <f>+IF(ISERROR(F19/I19),0,F19/I19)</f>
        <v>0.70448179271708689</v>
      </c>
      <c r="M19" s="7">
        <f>+IF(ISERROR(G19/J19),0,G19/J19)</f>
        <v>0</v>
      </c>
    </row>
    <row r="20" spans="1:13" x14ac:dyDescent="0.3">
      <c r="A20" s="2" t="s">
        <v>108</v>
      </c>
      <c r="B20" s="1" t="s">
        <v>103</v>
      </c>
      <c r="C20" t="s">
        <v>104</v>
      </c>
      <c r="D20" t="s">
        <v>5</v>
      </c>
      <c r="E20">
        <v>2354</v>
      </c>
      <c r="F20">
        <v>1884</v>
      </c>
      <c r="G20">
        <v>1636</v>
      </c>
      <c r="H20">
        <v>3729</v>
      </c>
      <c r="I20">
        <v>3534</v>
      </c>
      <c r="J20">
        <v>2922</v>
      </c>
      <c r="K20" s="7">
        <f>+IF(ISERROR(E20/H20),0,E20/H20)</f>
        <v>0.63126843657817111</v>
      </c>
      <c r="L20" s="7">
        <f>+IF(ISERROR(F20/I20),0,F20/I20)</f>
        <v>0.53310696095076404</v>
      </c>
      <c r="M20" s="7">
        <f>+IF(ISERROR(G20/J20),0,G20/J20)</f>
        <v>0.55989048596851476</v>
      </c>
    </row>
    <row r="21" spans="1:13" x14ac:dyDescent="0.3">
      <c r="A21" s="2" t="s">
        <v>109</v>
      </c>
      <c r="B21" s="1" t="s">
        <v>110</v>
      </c>
      <c r="C21" t="s">
        <v>111</v>
      </c>
      <c r="D21" t="s">
        <v>13</v>
      </c>
      <c r="E21">
        <v>5751</v>
      </c>
      <c r="F21">
        <v>5185</v>
      </c>
      <c r="G21">
        <v>4244</v>
      </c>
      <c r="H21">
        <v>7083</v>
      </c>
      <c r="I21">
        <v>7146</v>
      </c>
      <c r="J21">
        <v>5967</v>
      </c>
      <c r="K21" s="7">
        <f>+IF(ISERROR(E21/H21),0,E21/H21)</f>
        <v>0.81194409148665825</v>
      </c>
      <c r="L21" s="7">
        <f>+IF(ISERROR(F21/I21),0,F21/I21)</f>
        <v>0.72558074447243215</v>
      </c>
      <c r="M21" s="7">
        <f>+IF(ISERROR(G21/J21),0,G21/J21)</f>
        <v>0.71124518183341712</v>
      </c>
    </row>
    <row r="22" spans="1:13" x14ac:dyDescent="0.3">
      <c r="A22" s="2" t="s">
        <v>112</v>
      </c>
      <c r="B22" s="1" t="s">
        <v>110</v>
      </c>
      <c r="C22" t="s">
        <v>111</v>
      </c>
      <c r="D22" t="s">
        <v>12</v>
      </c>
      <c r="E22">
        <v>3071</v>
      </c>
      <c r="F22">
        <v>2997</v>
      </c>
      <c r="G22">
        <v>2951</v>
      </c>
      <c r="H22">
        <v>5394</v>
      </c>
      <c r="I22">
        <v>5841</v>
      </c>
      <c r="J22">
        <v>5796</v>
      </c>
      <c r="K22" s="7">
        <f>+IF(ISERROR(E22/H22),0,E22/H22)</f>
        <v>0.56933629959213938</v>
      </c>
      <c r="L22" s="7">
        <f>+IF(ISERROR(F22/I22),0,F22/I22)</f>
        <v>0.51309707241910629</v>
      </c>
      <c r="M22" s="7">
        <f>+IF(ISERROR(G22/J22),0,G22/J22)</f>
        <v>0.50914423740510695</v>
      </c>
    </row>
    <row r="23" spans="1:13" x14ac:dyDescent="0.3">
      <c r="A23" s="2" t="s">
        <v>113</v>
      </c>
      <c r="B23" s="1" t="s">
        <v>110</v>
      </c>
      <c r="C23" t="s">
        <v>111</v>
      </c>
      <c r="D23" t="s">
        <v>7</v>
      </c>
      <c r="E23">
        <v>1086</v>
      </c>
      <c r="F23">
        <v>867</v>
      </c>
      <c r="G23">
        <v>791</v>
      </c>
      <c r="H23">
        <v>3267</v>
      </c>
      <c r="I23">
        <v>2421</v>
      </c>
      <c r="J23">
        <v>2691</v>
      </c>
      <c r="K23" s="7">
        <f>+IF(ISERROR(E23/H23),0,E23/H23)</f>
        <v>0.33241505968778695</v>
      </c>
      <c r="L23" s="7">
        <f>+IF(ISERROR(F23/I23),0,F23/I23)</f>
        <v>0.35811648079306074</v>
      </c>
      <c r="M23" s="7">
        <f>+IF(ISERROR(G23/J23),0,G23/J23)</f>
        <v>0.29394277220364179</v>
      </c>
    </row>
    <row r="24" spans="1:13" x14ac:dyDescent="0.3">
      <c r="A24" s="2" t="s">
        <v>114</v>
      </c>
      <c r="B24" s="1" t="s">
        <v>110</v>
      </c>
      <c r="C24" t="s">
        <v>111</v>
      </c>
      <c r="D24" t="s">
        <v>5</v>
      </c>
      <c r="E24">
        <v>831</v>
      </c>
      <c r="F24">
        <v>1019</v>
      </c>
      <c r="G24">
        <v>827</v>
      </c>
      <c r="H24">
        <v>1494</v>
      </c>
      <c r="I24">
        <v>1980</v>
      </c>
      <c r="J24">
        <v>1494</v>
      </c>
      <c r="K24" s="7">
        <f>+IF(ISERROR(E24/H24),0,E24/H24)</f>
        <v>0.55622489959839361</v>
      </c>
      <c r="L24" s="7">
        <f>+IF(ISERROR(F24/I24),0,F24/I24)</f>
        <v>0.51464646464646469</v>
      </c>
      <c r="M24" s="7">
        <f>+IF(ISERROR(G24/J24),0,G24/J24)</f>
        <v>0.5535475234270415</v>
      </c>
    </row>
    <row r="25" spans="1:13" x14ac:dyDescent="0.3">
      <c r="A25" s="2" t="s">
        <v>115</v>
      </c>
      <c r="B25" s="1" t="s">
        <v>116</v>
      </c>
      <c r="C25" t="s">
        <v>117</v>
      </c>
      <c r="D25" t="s">
        <v>13</v>
      </c>
      <c r="E25">
        <v>3959</v>
      </c>
      <c r="F25">
        <v>4262</v>
      </c>
      <c r="G25">
        <v>4325</v>
      </c>
      <c r="H25">
        <v>7860</v>
      </c>
      <c r="I25">
        <v>10542</v>
      </c>
      <c r="J25">
        <v>7863</v>
      </c>
      <c r="K25" s="7">
        <f>+IF(ISERROR(E25/H25),0,E25/H25)</f>
        <v>0.50368956743002546</v>
      </c>
      <c r="L25" s="7">
        <f>+IF(ISERROR(F25/I25),0,F25/I25)</f>
        <v>0.40428761145892622</v>
      </c>
      <c r="M25" s="7">
        <f>+IF(ISERROR(G25/J25),0,G25/J25)</f>
        <v>0.55004451227266948</v>
      </c>
    </row>
    <row r="26" spans="1:13" x14ac:dyDescent="0.3">
      <c r="A26" s="2" t="s">
        <v>118</v>
      </c>
      <c r="B26" s="1" t="s">
        <v>116</v>
      </c>
      <c r="C26" t="s">
        <v>117</v>
      </c>
      <c r="D26" t="s">
        <v>12</v>
      </c>
      <c r="E26">
        <v>1186</v>
      </c>
      <c r="F26">
        <v>1566</v>
      </c>
      <c r="G26">
        <v>1292</v>
      </c>
      <c r="H26">
        <v>8472</v>
      </c>
      <c r="I26">
        <v>10434</v>
      </c>
      <c r="J26">
        <v>7896</v>
      </c>
      <c r="K26" s="7">
        <f>+IF(ISERROR(E26/H26),0,E26/H26)</f>
        <v>0.13999055712936734</v>
      </c>
      <c r="L26" s="7">
        <f>+IF(ISERROR(F26/I26),0,F26/I26)</f>
        <v>0.15008625646923518</v>
      </c>
      <c r="M26" s="7">
        <f>+IF(ISERROR(G26/J26),0,G26/J26)</f>
        <v>0.16362715298885511</v>
      </c>
    </row>
    <row r="27" spans="1:13" x14ac:dyDescent="0.3">
      <c r="A27" s="2" t="s">
        <v>119</v>
      </c>
      <c r="B27" s="1" t="s">
        <v>120</v>
      </c>
      <c r="C27" t="s">
        <v>121</v>
      </c>
      <c r="D27" t="s">
        <v>13</v>
      </c>
      <c r="E27">
        <v>3933</v>
      </c>
      <c r="F27">
        <v>3841</v>
      </c>
      <c r="G27">
        <v>984</v>
      </c>
      <c r="H27">
        <v>4290</v>
      </c>
      <c r="I27">
        <v>5634</v>
      </c>
      <c r="J27">
        <v>3870</v>
      </c>
      <c r="K27" s="7">
        <f>+IF(ISERROR(E27/H27),0,E27/H27)</f>
        <v>0.91678321678321684</v>
      </c>
      <c r="L27" s="7">
        <f>+IF(ISERROR(F27/I27),0,F27/I27)</f>
        <v>0.68175363862264826</v>
      </c>
      <c r="M27" s="7">
        <f>+IF(ISERROR(G27/J27),0,G27/J27)</f>
        <v>0.25426356589147286</v>
      </c>
    </row>
    <row r="28" spans="1:13" x14ac:dyDescent="0.3">
      <c r="A28" s="2" t="s">
        <v>122</v>
      </c>
      <c r="B28" s="1" t="s">
        <v>120</v>
      </c>
      <c r="C28" t="s">
        <v>121</v>
      </c>
      <c r="D28" t="s">
        <v>12</v>
      </c>
      <c r="E28">
        <v>1011</v>
      </c>
      <c r="F28">
        <v>916</v>
      </c>
      <c r="G28">
        <v>1061</v>
      </c>
      <c r="H28">
        <v>3420</v>
      </c>
      <c r="I28">
        <v>3660</v>
      </c>
      <c r="J28">
        <v>2793</v>
      </c>
      <c r="K28" s="7">
        <f>+IF(ISERROR(E28/H28),0,E28/H28)</f>
        <v>0.29561403508771927</v>
      </c>
      <c r="L28" s="7">
        <f>+IF(ISERROR(F28/I28),0,F28/I28)</f>
        <v>0.25027322404371583</v>
      </c>
      <c r="M28" s="7">
        <f>+IF(ISERROR(G28/J28),0,G28/J28)</f>
        <v>0.37987826709631223</v>
      </c>
    </row>
    <row r="29" spans="1:13" x14ac:dyDescent="0.3">
      <c r="A29" s="2" t="s">
        <v>123</v>
      </c>
      <c r="B29" s="1" t="s">
        <v>120</v>
      </c>
      <c r="C29" t="s">
        <v>121</v>
      </c>
      <c r="D29" t="s">
        <v>7</v>
      </c>
      <c r="E29">
        <v>1155</v>
      </c>
      <c r="F29">
        <v>983</v>
      </c>
      <c r="G29">
        <v>825</v>
      </c>
      <c r="H29">
        <v>2712</v>
      </c>
      <c r="I29">
        <v>4626</v>
      </c>
      <c r="J29">
        <v>2040</v>
      </c>
      <c r="K29" s="7">
        <f>+IF(ISERROR(E29/H29),0,E29/H29)</f>
        <v>0.42588495575221241</v>
      </c>
      <c r="L29" s="7">
        <f>+IF(ISERROR(F29/I29),0,F29/I29)</f>
        <v>0.21249459576307825</v>
      </c>
      <c r="M29" s="7">
        <f>+IF(ISERROR(G29/J29),0,G29/J29)</f>
        <v>0.40441176470588236</v>
      </c>
    </row>
    <row r="30" spans="1:13" x14ac:dyDescent="0.3">
      <c r="A30" s="2" t="s">
        <v>124</v>
      </c>
      <c r="B30" s="1" t="s">
        <v>84</v>
      </c>
      <c r="C30" t="s">
        <v>106</v>
      </c>
      <c r="D30" t="s">
        <v>12</v>
      </c>
      <c r="E30">
        <v>2852</v>
      </c>
      <c r="F30">
        <v>2627</v>
      </c>
      <c r="G30">
        <v>3704</v>
      </c>
      <c r="H30">
        <v>4152</v>
      </c>
      <c r="I30">
        <v>3870</v>
      </c>
      <c r="J30">
        <v>5196</v>
      </c>
      <c r="K30" s="7">
        <f>+IF(ISERROR(E30/H30),0,E30/H30)</f>
        <v>0.68689788053949907</v>
      </c>
      <c r="L30" s="7">
        <f>+IF(ISERROR(F30/I30),0,F30/I30)</f>
        <v>0.67881136950904397</v>
      </c>
      <c r="M30" s="7">
        <f>+IF(ISERROR(G30/J30),0,G30/J30)</f>
        <v>0.71285604311008466</v>
      </c>
    </row>
    <row r="31" spans="1:13" x14ac:dyDescent="0.3">
      <c r="A31" s="2" t="s">
        <v>125</v>
      </c>
      <c r="B31" s="1" t="s">
        <v>120</v>
      </c>
      <c r="C31" t="s">
        <v>121</v>
      </c>
      <c r="D31" t="s">
        <v>5</v>
      </c>
      <c r="E31">
        <v>4052</v>
      </c>
      <c r="F31">
        <v>3755</v>
      </c>
      <c r="G31">
        <v>3725</v>
      </c>
      <c r="H31">
        <v>5544</v>
      </c>
      <c r="I31">
        <v>7368</v>
      </c>
      <c r="J31">
        <v>5535</v>
      </c>
      <c r="K31" s="7">
        <f>+IF(ISERROR(E31/H31),0,E31/H31)</f>
        <v>0.73088023088023091</v>
      </c>
      <c r="L31" s="7">
        <f>+IF(ISERROR(F31/I31),0,F31/I31)</f>
        <v>0.50963626492942449</v>
      </c>
      <c r="M31" s="7">
        <f>+IF(ISERROR(G31/J31),0,G31/J31)</f>
        <v>0.67299006323396571</v>
      </c>
    </row>
    <row r="32" spans="1:13" x14ac:dyDescent="0.3">
      <c r="A32" s="2" t="s">
        <v>126</v>
      </c>
      <c r="B32" s="1" t="s">
        <v>120</v>
      </c>
      <c r="C32" t="s">
        <v>127</v>
      </c>
      <c r="D32" t="s">
        <v>12</v>
      </c>
      <c r="E32">
        <v>837</v>
      </c>
      <c r="F32">
        <v>1038</v>
      </c>
      <c r="G32">
        <v>780</v>
      </c>
      <c r="H32">
        <v>1695</v>
      </c>
      <c r="I32">
        <v>3315</v>
      </c>
      <c r="J32">
        <v>3093</v>
      </c>
      <c r="K32" s="7">
        <f>+IF(ISERROR(E32/H32),0,E32/H32)</f>
        <v>0.49380530973451325</v>
      </c>
      <c r="L32" s="7">
        <f>+IF(ISERROR(F32/I32),0,F32/I32)</f>
        <v>0.31312217194570136</v>
      </c>
      <c r="M32" s="7">
        <f>+IF(ISERROR(G32/J32),0,G32/J32)</f>
        <v>0.25218234723569349</v>
      </c>
    </row>
    <row r="33" spans="1:13" x14ac:dyDescent="0.3">
      <c r="A33" s="2" t="s">
        <v>128</v>
      </c>
      <c r="B33" s="1" t="s">
        <v>120</v>
      </c>
      <c r="C33" t="s">
        <v>127</v>
      </c>
      <c r="D33" t="s">
        <v>13</v>
      </c>
      <c r="G33">
        <v>3605</v>
      </c>
      <c r="J33">
        <v>4593</v>
      </c>
      <c r="K33" s="7">
        <f>+IF(ISERROR(E33/H33),0,E33/H33)</f>
        <v>0</v>
      </c>
      <c r="L33" s="7">
        <f>+IF(ISERROR(F33/I33),0,F33/I33)</f>
        <v>0</v>
      </c>
      <c r="M33" s="7">
        <f>+IF(ISERROR(G33/J33),0,G33/J33)</f>
        <v>0.78489005007620294</v>
      </c>
    </row>
    <row r="34" spans="1:13" x14ac:dyDescent="0.3">
      <c r="A34" s="2" t="s">
        <v>129</v>
      </c>
      <c r="B34" s="1" t="s">
        <v>130</v>
      </c>
      <c r="C34" t="s">
        <v>131</v>
      </c>
      <c r="D34" t="s">
        <v>13</v>
      </c>
      <c r="E34">
        <v>1436</v>
      </c>
      <c r="F34">
        <v>399</v>
      </c>
      <c r="G34">
        <v>943</v>
      </c>
      <c r="H34">
        <v>2580</v>
      </c>
      <c r="I34">
        <v>1458</v>
      </c>
      <c r="J34">
        <v>2340</v>
      </c>
      <c r="K34" s="7">
        <f>+IF(ISERROR(E34/H34),0,E34/H34)</f>
        <v>0.55658914728682174</v>
      </c>
      <c r="L34" s="7">
        <f>+IF(ISERROR(F34/I34),0,F34/I34)</f>
        <v>0.27366255144032919</v>
      </c>
      <c r="M34" s="7">
        <f>+IF(ISERROR(G34/J34),0,G34/J34)</f>
        <v>0.402991452991453</v>
      </c>
    </row>
    <row r="35" spans="1:13" x14ac:dyDescent="0.3">
      <c r="A35" s="2" t="s">
        <v>132</v>
      </c>
      <c r="B35" s="1" t="s">
        <v>130</v>
      </c>
      <c r="C35" t="s">
        <v>131</v>
      </c>
      <c r="D35" t="s">
        <v>12</v>
      </c>
      <c r="E35">
        <v>327</v>
      </c>
      <c r="F35">
        <v>1357</v>
      </c>
      <c r="G35">
        <v>362</v>
      </c>
      <c r="H35">
        <v>1647</v>
      </c>
      <c r="I35">
        <v>2835</v>
      </c>
      <c r="J35">
        <v>1203</v>
      </c>
      <c r="K35" s="7">
        <f>+IF(ISERROR(E35/H35),0,E35/H35)</f>
        <v>0.19854280510018216</v>
      </c>
      <c r="L35" s="7">
        <f>+IF(ISERROR(F35/I35),0,F35/I35)</f>
        <v>0.47865961199294532</v>
      </c>
      <c r="M35" s="7">
        <f>+IF(ISERROR(G35/J35),0,G35/J35)</f>
        <v>0.30091438071487947</v>
      </c>
    </row>
    <row r="36" spans="1:13" x14ac:dyDescent="0.3">
      <c r="A36" s="2" t="s">
        <v>133</v>
      </c>
      <c r="B36" s="1" t="s">
        <v>90</v>
      </c>
      <c r="C36" t="s">
        <v>84</v>
      </c>
      <c r="D36" t="s">
        <v>7</v>
      </c>
      <c r="E36">
        <v>1767</v>
      </c>
      <c r="F36">
        <v>2175</v>
      </c>
      <c r="G36">
        <v>1447</v>
      </c>
      <c r="H36">
        <v>9924</v>
      </c>
      <c r="I36">
        <v>12366</v>
      </c>
      <c r="J36">
        <v>8190</v>
      </c>
      <c r="K36" s="7">
        <f>+IF(ISERROR(E36/H36),0,E36/H36)</f>
        <v>0.17805320435308344</v>
      </c>
      <c r="L36" s="7">
        <f>+IF(ISERROR(F36/I36),0,F36/I36)</f>
        <v>0.17588549247937893</v>
      </c>
      <c r="M36" s="7">
        <f>+IF(ISERROR(G36/J36),0,G36/J36)</f>
        <v>0.17667887667887669</v>
      </c>
    </row>
    <row r="37" spans="1:13" x14ac:dyDescent="0.3">
      <c r="A37" s="2" t="s">
        <v>134</v>
      </c>
      <c r="B37" s="1" t="s">
        <v>90</v>
      </c>
      <c r="C37" t="s">
        <v>84</v>
      </c>
      <c r="D37" t="s">
        <v>5</v>
      </c>
      <c r="E37">
        <v>2318</v>
      </c>
      <c r="F37">
        <v>1821</v>
      </c>
      <c r="G37">
        <v>1850</v>
      </c>
      <c r="H37">
        <v>10951</v>
      </c>
      <c r="I37">
        <v>11490</v>
      </c>
      <c r="J37">
        <v>7740</v>
      </c>
      <c r="K37" s="7">
        <f>+IF(ISERROR(E37/H37),0,E37/H37)</f>
        <v>0.21167016710802666</v>
      </c>
      <c r="L37" s="7">
        <f>+IF(ISERROR(F37/I37),0,F37/I37)</f>
        <v>0.15848563968668408</v>
      </c>
      <c r="M37" s="7">
        <f>+IF(ISERROR(G37/J37),0,G37/J37)</f>
        <v>0.23901808785529716</v>
      </c>
    </row>
    <row r="38" spans="1:13" x14ac:dyDescent="0.3">
      <c r="A38" s="2" t="s">
        <v>135</v>
      </c>
      <c r="B38" s="1" t="s">
        <v>136</v>
      </c>
      <c r="C38" t="s">
        <v>137</v>
      </c>
      <c r="D38" t="s">
        <v>13</v>
      </c>
      <c r="E38">
        <v>5254</v>
      </c>
      <c r="F38">
        <v>5068</v>
      </c>
      <c r="G38">
        <v>4402</v>
      </c>
      <c r="H38">
        <v>8292</v>
      </c>
      <c r="I38">
        <v>7743</v>
      </c>
      <c r="J38">
        <v>6798</v>
      </c>
      <c r="K38" s="7">
        <f>+IF(ISERROR(E38/H38),0,E38/H38)</f>
        <v>0.63362276893391223</v>
      </c>
      <c r="L38" s="7">
        <f>+IF(ISERROR(F38/I38),0,F38/I38)</f>
        <v>0.65452666924964487</v>
      </c>
      <c r="M38" s="7">
        <f>+IF(ISERROR(G38/J38),0,G38/J38)</f>
        <v>0.64754339511621062</v>
      </c>
    </row>
    <row r="39" spans="1:13" x14ac:dyDescent="0.3">
      <c r="A39" s="2" t="s">
        <v>138</v>
      </c>
      <c r="B39" s="1" t="s">
        <v>136</v>
      </c>
      <c r="C39" t="s">
        <v>137</v>
      </c>
      <c r="D39" t="s">
        <v>12</v>
      </c>
      <c r="E39">
        <v>2391</v>
      </c>
      <c r="F39">
        <v>2639</v>
      </c>
      <c r="G39">
        <v>2115</v>
      </c>
      <c r="H39">
        <v>5763</v>
      </c>
      <c r="I39">
        <v>5127</v>
      </c>
      <c r="J39">
        <v>4770</v>
      </c>
      <c r="K39" s="7">
        <f>+IF(ISERROR(E39/H39),0,E39/H39)</f>
        <v>0.4148880791254555</v>
      </c>
      <c r="L39" s="7">
        <f>+IF(ISERROR(F39/I39),0,F39/I39)</f>
        <v>0.51472596060074116</v>
      </c>
      <c r="M39" s="7">
        <f>+IF(ISERROR(G39/J39),0,G39/J39)</f>
        <v>0.44339622641509435</v>
      </c>
    </row>
    <row r="40" spans="1:13" x14ac:dyDescent="0.3">
      <c r="A40" s="2" t="s">
        <v>139</v>
      </c>
      <c r="B40" s="1" t="s">
        <v>136</v>
      </c>
      <c r="C40" t="s">
        <v>137</v>
      </c>
      <c r="D40" t="s">
        <v>7</v>
      </c>
      <c r="E40">
        <v>131</v>
      </c>
      <c r="F40">
        <v>85</v>
      </c>
      <c r="G40">
        <v>85</v>
      </c>
      <c r="H40">
        <v>648</v>
      </c>
      <c r="I40">
        <v>612</v>
      </c>
      <c r="J40">
        <v>306</v>
      </c>
      <c r="K40" s="7">
        <f>+IF(ISERROR(E40/H40),0,E40/H40)</f>
        <v>0.2021604938271605</v>
      </c>
      <c r="L40" s="7">
        <f>+IF(ISERROR(F40/I40),0,F40/I40)</f>
        <v>0.1388888888888889</v>
      </c>
      <c r="M40" s="7">
        <f>+IF(ISERROR(G40/J40),0,G40/J40)</f>
        <v>0.27777777777777779</v>
      </c>
    </row>
    <row r="41" spans="1:13" x14ac:dyDescent="0.3">
      <c r="A41" s="2" t="s">
        <v>140</v>
      </c>
      <c r="B41" s="1" t="s">
        <v>136</v>
      </c>
      <c r="C41" t="s">
        <v>137</v>
      </c>
      <c r="D41" t="s">
        <v>5</v>
      </c>
      <c r="E41">
        <v>1961</v>
      </c>
      <c r="F41">
        <v>1815</v>
      </c>
      <c r="G41">
        <v>1857</v>
      </c>
      <c r="H41">
        <v>3585</v>
      </c>
      <c r="I41">
        <v>2997</v>
      </c>
      <c r="J41">
        <v>3090</v>
      </c>
      <c r="K41" s="7">
        <f>+IF(ISERROR(E41/H41),0,E41/H41)</f>
        <v>0.54700139470013942</v>
      </c>
      <c r="L41" s="7">
        <f>+IF(ISERROR(F41/I41),0,F41/I41)</f>
        <v>0.60560560560560561</v>
      </c>
      <c r="M41" s="7">
        <f>+IF(ISERROR(G41/J41),0,G41/J41)</f>
        <v>0.60097087378640779</v>
      </c>
    </row>
    <row r="42" spans="1:13" x14ac:dyDescent="0.3">
      <c r="A42" s="2" t="s">
        <v>141</v>
      </c>
      <c r="B42" s="1" t="s">
        <v>84</v>
      </c>
      <c r="C42" t="s">
        <v>106</v>
      </c>
      <c r="D42" t="s">
        <v>13</v>
      </c>
      <c r="E42">
        <v>1432</v>
      </c>
      <c r="F42">
        <v>1345</v>
      </c>
      <c r="G42">
        <v>1489</v>
      </c>
      <c r="H42">
        <v>4257</v>
      </c>
      <c r="I42">
        <v>4482</v>
      </c>
      <c r="J42">
        <v>4098</v>
      </c>
      <c r="K42" s="7">
        <f>+IF(ISERROR(E42/H42),0,E42/H42)</f>
        <v>0.33638712708480151</v>
      </c>
      <c r="L42" s="7">
        <f>+IF(ISERROR(F42/I42),0,F42/I42)</f>
        <v>0.3000892458723784</v>
      </c>
      <c r="M42" s="7">
        <f>+IF(ISERROR(G42/J42),0,G42/J42)</f>
        <v>0.36334797462176671</v>
      </c>
    </row>
    <row r="43" spans="1:13" x14ac:dyDescent="0.3">
      <c r="A43" s="2" t="s">
        <v>142</v>
      </c>
      <c r="B43" s="1" t="s">
        <v>143</v>
      </c>
      <c r="C43" t="s">
        <v>144</v>
      </c>
      <c r="D43" t="s">
        <v>13</v>
      </c>
      <c r="E43">
        <v>909</v>
      </c>
      <c r="F43">
        <v>507</v>
      </c>
      <c r="G43">
        <v>536</v>
      </c>
      <c r="H43">
        <v>2601</v>
      </c>
      <c r="I43">
        <v>1179</v>
      </c>
      <c r="J43">
        <v>1359</v>
      </c>
      <c r="K43" s="7">
        <f>+IF(ISERROR(E43/H43),0,E43/H43)</f>
        <v>0.34948096885813151</v>
      </c>
      <c r="L43" s="7">
        <f>+IF(ISERROR(F43/I43),0,F43/I43)</f>
        <v>0.43002544529262088</v>
      </c>
      <c r="M43" s="7">
        <f>+IF(ISERROR(G43/J43),0,G43/J43)</f>
        <v>0.39440765268579836</v>
      </c>
    </row>
    <row r="44" spans="1:13" x14ac:dyDescent="0.3">
      <c r="A44" s="2" t="s">
        <v>145</v>
      </c>
      <c r="B44" s="1" t="s">
        <v>143</v>
      </c>
      <c r="C44" t="s">
        <v>144</v>
      </c>
      <c r="D44" t="s">
        <v>12</v>
      </c>
      <c r="E44">
        <v>285</v>
      </c>
      <c r="F44">
        <v>430</v>
      </c>
      <c r="G44">
        <v>1101</v>
      </c>
      <c r="H44">
        <v>1803</v>
      </c>
      <c r="I44">
        <v>1734</v>
      </c>
      <c r="J44">
        <v>2277</v>
      </c>
      <c r="K44" s="7">
        <f>+IF(ISERROR(E44/H44),0,E44/H44)</f>
        <v>0.15806988352745424</v>
      </c>
      <c r="L44" s="7">
        <f>+IF(ISERROR(F44/I44),0,F44/I44)</f>
        <v>0.24798154555940022</v>
      </c>
      <c r="M44" s="7">
        <f>+IF(ISERROR(G44/J44),0,G44/J44)</f>
        <v>0.48353096179183136</v>
      </c>
    </row>
    <row r="45" spans="1:13" x14ac:dyDescent="0.3">
      <c r="A45" s="2" t="s">
        <v>146</v>
      </c>
      <c r="B45" s="1" t="s">
        <v>143</v>
      </c>
      <c r="C45" t="s">
        <v>144</v>
      </c>
      <c r="D45" t="s">
        <v>7</v>
      </c>
      <c r="E45">
        <v>84</v>
      </c>
      <c r="F45">
        <v>35</v>
      </c>
      <c r="G45">
        <v>64</v>
      </c>
      <c r="H45">
        <v>420</v>
      </c>
      <c r="I45">
        <v>168</v>
      </c>
      <c r="J45">
        <v>210</v>
      </c>
      <c r="K45" s="7">
        <f>+IF(ISERROR(E45/H45),0,E45/H45)</f>
        <v>0.2</v>
      </c>
      <c r="L45" s="7">
        <f>+IF(ISERROR(F45/I45),0,F45/I45)</f>
        <v>0.20833333333333334</v>
      </c>
      <c r="M45" s="7">
        <f>+IF(ISERROR(G45/J45),0,G45/J45)</f>
        <v>0.30476190476190479</v>
      </c>
    </row>
    <row r="46" spans="1:13" x14ac:dyDescent="0.3">
      <c r="A46" s="2" t="s">
        <v>147</v>
      </c>
      <c r="B46" s="1" t="s">
        <v>143</v>
      </c>
      <c r="C46" t="s">
        <v>144</v>
      </c>
      <c r="D46" t="s">
        <v>5</v>
      </c>
      <c r="E46">
        <v>6465</v>
      </c>
      <c r="F46">
        <v>3523</v>
      </c>
      <c r="G46">
        <v>3348</v>
      </c>
      <c r="H46">
        <v>8706</v>
      </c>
      <c r="I46">
        <v>4590</v>
      </c>
      <c r="J46">
        <v>4557</v>
      </c>
      <c r="K46" s="7">
        <f>+IF(ISERROR(E46/H46),0,E46/H46)</f>
        <v>0.74259131633356301</v>
      </c>
      <c r="L46" s="7">
        <f>+IF(ISERROR(F46/I46),0,F46/I46)</f>
        <v>0.76753812636165575</v>
      </c>
      <c r="M46" s="7">
        <f>+IF(ISERROR(G46/J46),0,G46/J46)</f>
        <v>0.73469387755102045</v>
      </c>
    </row>
    <row r="47" spans="1:13" x14ac:dyDescent="0.3">
      <c r="A47" s="2" t="s">
        <v>148</v>
      </c>
      <c r="B47" s="1" t="s">
        <v>149</v>
      </c>
      <c r="C47" t="s">
        <v>103</v>
      </c>
      <c r="D47" t="s">
        <v>12</v>
      </c>
      <c r="E47">
        <v>1096</v>
      </c>
      <c r="F47">
        <v>1124</v>
      </c>
      <c r="G47">
        <v>1252</v>
      </c>
      <c r="H47">
        <v>5548</v>
      </c>
      <c r="I47">
        <v>5844</v>
      </c>
      <c r="J47">
        <v>6393</v>
      </c>
      <c r="K47" s="7">
        <f>+IF(ISERROR(E47/H47),0,E47/H47)</f>
        <v>0.19754866618601297</v>
      </c>
      <c r="L47" s="7">
        <f>+IF(ISERROR(F47/I47),0,F47/I47)</f>
        <v>0.19233401779603013</v>
      </c>
      <c r="M47" s="7">
        <f>+IF(ISERROR(G47/J47),0,G47/J47)</f>
        <v>0.19583919912404191</v>
      </c>
    </row>
    <row r="48" spans="1:13" x14ac:dyDescent="0.3">
      <c r="A48" s="2" t="s">
        <v>150</v>
      </c>
      <c r="B48" s="1" t="s">
        <v>149</v>
      </c>
      <c r="C48" t="s">
        <v>103</v>
      </c>
      <c r="D48" t="s">
        <v>7</v>
      </c>
      <c r="E48">
        <v>888</v>
      </c>
      <c r="F48">
        <v>122</v>
      </c>
      <c r="G48">
        <v>121</v>
      </c>
      <c r="H48">
        <v>1662</v>
      </c>
      <c r="I48">
        <v>765</v>
      </c>
      <c r="J48">
        <v>864</v>
      </c>
      <c r="K48" s="7">
        <f>+IF(ISERROR(E48/H48),0,E48/H48)</f>
        <v>0.53429602888086647</v>
      </c>
      <c r="L48" s="7">
        <f>+IF(ISERROR(F48/I48),0,F48/I48)</f>
        <v>0.15947712418300652</v>
      </c>
      <c r="M48" s="7">
        <f>+IF(ISERROR(G48/J48),0,G48/J48)</f>
        <v>0.14004629629629631</v>
      </c>
    </row>
    <row r="49" spans="1:13" x14ac:dyDescent="0.3">
      <c r="A49" s="2" t="s">
        <v>151</v>
      </c>
      <c r="B49" s="1" t="s">
        <v>149</v>
      </c>
      <c r="C49" t="s">
        <v>103</v>
      </c>
      <c r="D49" t="s">
        <v>5</v>
      </c>
      <c r="E49">
        <v>1320</v>
      </c>
      <c r="F49">
        <v>1458</v>
      </c>
      <c r="G49">
        <v>356</v>
      </c>
      <c r="H49">
        <v>2888</v>
      </c>
      <c r="I49">
        <v>2892</v>
      </c>
      <c r="J49">
        <v>1476</v>
      </c>
      <c r="K49" s="7">
        <f>+IF(ISERROR(E49/H49),0,E49/H49)</f>
        <v>0.45706371191135736</v>
      </c>
      <c r="L49" s="7">
        <f>+IF(ISERROR(F49/I49),0,F49/I49)</f>
        <v>0.50414937759336098</v>
      </c>
      <c r="M49" s="7">
        <f>+IF(ISERROR(G49/J49),0,G49/J49)</f>
        <v>0.24119241192411925</v>
      </c>
    </row>
    <row r="50" spans="1:13" x14ac:dyDescent="0.3">
      <c r="A50" s="2" t="s">
        <v>152</v>
      </c>
      <c r="B50" s="1" t="s">
        <v>153</v>
      </c>
      <c r="C50" t="s">
        <v>154</v>
      </c>
      <c r="D50" t="s">
        <v>7</v>
      </c>
      <c r="E50">
        <v>1164</v>
      </c>
      <c r="F50">
        <v>753</v>
      </c>
      <c r="G50">
        <v>1421</v>
      </c>
      <c r="H50">
        <v>3528</v>
      </c>
      <c r="I50">
        <v>3618</v>
      </c>
      <c r="J50">
        <v>3627</v>
      </c>
      <c r="K50" s="7">
        <f>+IF(ISERROR(E50/H50),0,E50/H50)</f>
        <v>0.32993197278911562</v>
      </c>
      <c r="L50" s="7">
        <f>+IF(ISERROR(F50/I50),0,F50/I50)</f>
        <v>0.20812603648424544</v>
      </c>
      <c r="M50" s="7">
        <f>+IF(ISERROR(G50/J50),0,G50/J50)</f>
        <v>0.3917838433967466</v>
      </c>
    </row>
    <row r="51" spans="1:13" x14ac:dyDescent="0.3">
      <c r="A51" s="2" t="s">
        <v>155</v>
      </c>
      <c r="B51" s="1" t="s">
        <v>153</v>
      </c>
      <c r="C51" t="s">
        <v>154</v>
      </c>
      <c r="D51" t="s">
        <v>5</v>
      </c>
      <c r="E51">
        <v>2313</v>
      </c>
      <c r="F51">
        <v>2133</v>
      </c>
      <c r="G51">
        <v>2713</v>
      </c>
      <c r="H51">
        <v>4473</v>
      </c>
      <c r="I51">
        <v>5607</v>
      </c>
      <c r="J51">
        <v>5751</v>
      </c>
      <c r="K51" s="7">
        <f>+IF(ISERROR(E51/H51),0,E51/H51)</f>
        <v>0.51710261569416494</v>
      </c>
      <c r="L51" s="7">
        <f>+IF(ISERROR(F51/I51),0,F51/I51)</f>
        <v>0.38041733547351525</v>
      </c>
      <c r="M51" s="7">
        <f>+IF(ISERROR(G51/J51),0,G51/J51)</f>
        <v>0.47174404451399754</v>
      </c>
    </row>
    <row r="52" spans="1:13" x14ac:dyDescent="0.3">
      <c r="A52" s="2" t="s">
        <v>156</v>
      </c>
      <c r="B52" s="1" t="s">
        <v>84</v>
      </c>
      <c r="C52" t="s">
        <v>106</v>
      </c>
      <c r="D52" t="s">
        <v>5</v>
      </c>
      <c r="E52">
        <v>695</v>
      </c>
      <c r="F52">
        <v>1205</v>
      </c>
      <c r="G52">
        <v>969</v>
      </c>
      <c r="H52">
        <v>1374</v>
      </c>
      <c r="I52">
        <v>2451</v>
      </c>
      <c r="J52">
        <v>2277</v>
      </c>
      <c r="K52" s="7">
        <f>+IF(ISERROR(E52/H52),0,E52/H52)</f>
        <v>0.5058224163027657</v>
      </c>
      <c r="L52" s="7">
        <f>+IF(ISERROR(F52/I52),0,F52/I52)</f>
        <v>0.49163606691146472</v>
      </c>
      <c r="M52" s="7">
        <f>+IF(ISERROR(G52/J52),0,G52/J52)</f>
        <v>0.42555994729907776</v>
      </c>
    </row>
    <row r="53" spans="1:13" x14ac:dyDescent="0.3">
      <c r="A53" s="2" t="s">
        <v>157</v>
      </c>
      <c r="B53" s="1" t="s">
        <v>158</v>
      </c>
      <c r="C53" t="s">
        <v>159</v>
      </c>
      <c r="D53" t="s">
        <v>12</v>
      </c>
      <c r="E53">
        <v>286</v>
      </c>
      <c r="F53">
        <v>313</v>
      </c>
      <c r="G53">
        <v>395</v>
      </c>
      <c r="H53">
        <v>1584</v>
      </c>
      <c r="I53">
        <v>1395</v>
      </c>
      <c r="J53">
        <v>1809</v>
      </c>
      <c r="K53" s="7">
        <f>+IF(ISERROR(E53/H53),0,E53/H53)</f>
        <v>0.18055555555555555</v>
      </c>
      <c r="L53" s="7">
        <f>+IF(ISERROR(F53/I53),0,F53/I53)</f>
        <v>0.22437275985663083</v>
      </c>
      <c r="M53" s="7">
        <f>+IF(ISERROR(G53/J53),0,G53/J53)</f>
        <v>0.21835268103924821</v>
      </c>
    </row>
    <row r="54" spans="1:13" x14ac:dyDescent="0.3">
      <c r="A54" s="2" t="s">
        <v>160</v>
      </c>
      <c r="B54" s="1" t="s">
        <v>158</v>
      </c>
      <c r="C54" t="s">
        <v>159</v>
      </c>
      <c r="D54" t="s">
        <v>13</v>
      </c>
      <c r="K54" s="7">
        <f>+IF(ISERROR(E54/H54),0,E54/H54)</f>
        <v>0</v>
      </c>
      <c r="L54" s="7">
        <f>+IF(ISERROR(F54/I54),0,F54/I54)</f>
        <v>0</v>
      </c>
      <c r="M54" s="7">
        <f>+IF(ISERROR(G54/J54),0,G54/J54)</f>
        <v>0</v>
      </c>
    </row>
    <row r="55" spans="1:13" x14ac:dyDescent="0.3">
      <c r="A55" s="2" t="s">
        <v>161</v>
      </c>
      <c r="B55" s="1" t="s">
        <v>158</v>
      </c>
      <c r="C55" t="s">
        <v>159</v>
      </c>
      <c r="D55" t="s">
        <v>7</v>
      </c>
      <c r="E55">
        <v>2320</v>
      </c>
      <c r="F55">
        <v>2403</v>
      </c>
      <c r="G55">
        <v>2571</v>
      </c>
      <c r="H55">
        <v>6516</v>
      </c>
      <c r="I55">
        <v>5958</v>
      </c>
      <c r="J55">
        <v>6045</v>
      </c>
      <c r="K55" s="7">
        <f>+IF(ISERROR(E55/H55),0,E55/H55)</f>
        <v>0.3560466543891958</v>
      </c>
      <c r="L55" s="7">
        <f>+IF(ISERROR(F55/I55),0,F55/I55)</f>
        <v>0.40332326283987913</v>
      </c>
      <c r="M55" s="7">
        <f>+IF(ISERROR(G55/J55),0,G55/J55)</f>
        <v>0.42531017369727048</v>
      </c>
    </row>
    <row r="56" spans="1:13" x14ac:dyDescent="0.3">
      <c r="A56" s="2" t="s">
        <v>162</v>
      </c>
      <c r="B56" s="1" t="s">
        <v>158</v>
      </c>
      <c r="C56" t="s">
        <v>159</v>
      </c>
      <c r="D56" t="s">
        <v>5</v>
      </c>
      <c r="E56">
        <v>5284</v>
      </c>
      <c r="F56">
        <v>3963</v>
      </c>
      <c r="G56">
        <v>3952</v>
      </c>
      <c r="H56">
        <v>7479</v>
      </c>
      <c r="I56">
        <v>5571</v>
      </c>
      <c r="J56">
        <v>5517</v>
      </c>
      <c r="K56" s="7">
        <f>+IF(ISERROR(E56/H56),0,E56/H56)</f>
        <v>0.70651156571734186</v>
      </c>
      <c r="L56" s="7">
        <f>+IF(ISERROR(F56/I56),0,F56/I56)</f>
        <v>0.7113624124932687</v>
      </c>
      <c r="M56" s="7">
        <f>+IF(ISERROR(G56/J56),0,G56/J56)</f>
        <v>0.71633133949610295</v>
      </c>
    </row>
    <row r="57" spans="1:13" x14ac:dyDescent="0.3">
      <c r="A57" s="2" t="s">
        <v>163</v>
      </c>
      <c r="B57" s="1" t="s">
        <v>164</v>
      </c>
      <c r="C57" t="s">
        <v>165</v>
      </c>
      <c r="D57" t="s">
        <v>7</v>
      </c>
      <c r="E57">
        <v>8316</v>
      </c>
      <c r="F57">
        <v>2998</v>
      </c>
      <c r="G57">
        <v>4114</v>
      </c>
      <c r="H57">
        <v>15522</v>
      </c>
      <c r="I57">
        <v>6711</v>
      </c>
      <c r="J57">
        <v>6036</v>
      </c>
      <c r="K57" s="7">
        <f>+IF(ISERROR(E57/H57),0,E57/H57)</f>
        <v>0.53575570158484731</v>
      </c>
      <c r="L57" s="7">
        <f>+IF(ISERROR(F57/I57),0,F57/I57)</f>
        <v>0.44672925048427953</v>
      </c>
      <c r="M57" s="7">
        <f>+IF(ISERROR(G57/J57),0,G57/J57)</f>
        <v>0.68157720344599071</v>
      </c>
    </row>
    <row r="58" spans="1:13" x14ac:dyDescent="0.3">
      <c r="A58" s="2" t="s">
        <v>166</v>
      </c>
      <c r="B58" s="1" t="s">
        <v>164</v>
      </c>
      <c r="C58" t="s">
        <v>165</v>
      </c>
      <c r="D58" t="s">
        <v>5</v>
      </c>
      <c r="F58">
        <v>3514</v>
      </c>
      <c r="G58">
        <v>4142</v>
      </c>
      <c r="I58">
        <v>9312</v>
      </c>
      <c r="J58">
        <v>8934</v>
      </c>
      <c r="K58" s="7">
        <f>+IF(ISERROR(E58/H58),0,E58/H58)</f>
        <v>0</v>
      </c>
      <c r="L58" s="7">
        <f>+IF(ISERROR(F58/I58),0,F58/I58)</f>
        <v>0.37736254295532645</v>
      </c>
      <c r="M58" s="7">
        <f>+IF(ISERROR(G58/J58),0,G58/J58)</f>
        <v>0.46362211775240653</v>
      </c>
    </row>
    <row r="59" spans="1:13" x14ac:dyDescent="0.3">
      <c r="A59" s="2" t="s">
        <v>167</v>
      </c>
      <c r="B59" s="1" t="s">
        <v>168</v>
      </c>
      <c r="C59" t="s">
        <v>169</v>
      </c>
      <c r="D59" t="s">
        <v>13</v>
      </c>
      <c r="E59">
        <v>5904</v>
      </c>
      <c r="F59">
        <v>5417</v>
      </c>
      <c r="G59">
        <v>5047</v>
      </c>
      <c r="H59">
        <v>8130</v>
      </c>
      <c r="I59">
        <v>7401</v>
      </c>
      <c r="J59">
        <v>7368</v>
      </c>
      <c r="K59" s="7">
        <f>+IF(ISERROR(E59/H59),0,E59/H59)</f>
        <v>0.72619926199261997</v>
      </c>
      <c r="L59" s="7">
        <f>+IF(ISERROR(F59/I59),0,F59/I59)</f>
        <v>0.73192811782191591</v>
      </c>
      <c r="M59" s="7">
        <f>+IF(ISERROR(G59/J59),0,G59/J59)</f>
        <v>0.68498914223669927</v>
      </c>
    </row>
    <row r="60" spans="1:13" x14ac:dyDescent="0.3">
      <c r="A60" s="2" t="s">
        <v>170</v>
      </c>
      <c r="B60" s="1" t="s">
        <v>168</v>
      </c>
      <c r="C60" t="s">
        <v>169</v>
      </c>
      <c r="D60" t="s">
        <v>12</v>
      </c>
      <c r="E60">
        <v>3286</v>
      </c>
      <c r="F60">
        <v>2945</v>
      </c>
      <c r="G60">
        <v>3146</v>
      </c>
      <c r="H60">
        <v>6990</v>
      </c>
      <c r="I60">
        <v>7362</v>
      </c>
      <c r="J60">
        <v>7170</v>
      </c>
      <c r="K60" s="7">
        <f>+IF(ISERROR(E60/H60),0,E60/H60)</f>
        <v>0.47010014306151643</v>
      </c>
      <c r="L60" s="7">
        <f>+IF(ISERROR(F60/I60),0,F60/I60)</f>
        <v>0.40002716653083403</v>
      </c>
      <c r="M60" s="7">
        <f>+IF(ISERROR(G60/J60),0,G60/J60)</f>
        <v>0.43877266387726638</v>
      </c>
    </row>
    <row r="61" spans="1:13" x14ac:dyDescent="0.3">
      <c r="A61" s="2" t="s">
        <v>171</v>
      </c>
      <c r="B61" s="1" t="s">
        <v>168</v>
      </c>
      <c r="C61" t="s">
        <v>169</v>
      </c>
      <c r="D61" t="s">
        <v>7</v>
      </c>
      <c r="E61">
        <v>1986</v>
      </c>
      <c r="F61">
        <v>1748</v>
      </c>
      <c r="G61">
        <v>2211</v>
      </c>
      <c r="H61">
        <v>6066</v>
      </c>
      <c r="I61">
        <v>5571</v>
      </c>
      <c r="J61">
        <v>6084</v>
      </c>
      <c r="K61" s="7">
        <f>+IF(ISERROR(E61/H61),0,E61/H61)</f>
        <v>0.32739861523244312</v>
      </c>
      <c r="L61" s="7">
        <f>+IF(ISERROR(F61/I61),0,F61/I61)</f>
        <v>0.31376772572249145</v>
      </c>
      <c r="M61" s="7">
        <f>+IF(ISERROR(G61/J61),0,G61/J61)</f>
        <v>0.36341222879684421</v>
      </c>
    </row>
    <row r="62" spans="1:13" x14ac:dyDescent="0.3">
      <c r="A62" s="2" t="s">
        <v>172</v>
      </c>
      <c r="B62" s="1" t="s">
        <v>168</v>
      </c>
      <c r="C62" t="s">
        <v>169</v>
      </c>
      <c r="D62" t="s">
        <v>5</v>
      </c>
      <c r="E62">
        <v>4624</v>
      </c>
      <c r="F62">
        <v>3812</v>
      </c>
      <c r="G62">
        <v>5846</v>
      </c>
      <c r="H62">
        <v>5976</v>
      </c>
      <c r="I62">
        <v>4998</v>
      </c>
      <c r="J62">
        <v>10368</v>
      </c>
      <c r="K62" s="7">
        <f>+IF(ISERROR(E62/H62),0,E62/H62)</f>
        <v>0.77376171352074963</v>
      </c>
      <c r="L62" s="7">
        <f>+IF(ISERROR(F62/I62),0,F62/I62)</f>
        <v>0.76270508203281318</v>
      </c>
      <c r="M62" s="7">
        <f>+IF(ISERROR(G62/J62),0,G62/J62)</f>
        <v>0.56385030864197527</v>
      </c>
    </row>
    <row r="63" spans="1:13" x14ac:dyDescent="0.3">
      <c r="A63" s="2" t="s">
        <v>173</v>
      </c>
      <c r="B63" s="1" t="s">
        <v>110</v>
      </c>
      <c r="C63" t="s">
        <v>174</v>
      </c>
      <c r="D63" t="s">
        <v>13</v>
      </c>
      <c r="E63">
        <v>2859</v>
      </c>
      <c r="F63">
        <v>2404</v>
      </c>
      <c r="G63">
        <v>1919</v>
      </c>
      <c r="H63">
        <v>4326</v>
      </c>
      <c r="I63">
        <v>3879</v>
      </c>
      <c r="J63">
        <v>3510</v>
      </c>
      <c r="K63" s="7">
        <f>+IF(ISERROR(E63/H63),0,E63/H63)</f>
        <v>0.66088765603328714</v>
      </c>
      <c r="L63" s="7">
        <f>+IF(ISERROR(F63/I63),0,F63/I63)</f>
        <v>0.61974735756638311</v>
      </c>
      <c r="M63" s="7">
        <f>+IF(ISERROR(G63/J63),0,G63/J63)</f>
        <v>0.54672364672364671</v>
      </c>
    </row>
    <row r="64" spans="1:13" x14ac:dyDescent="0.3">
      <c r="A64" s="2" t="s">
        <v>175</v>
      </c>
      <c r="B64" s="1" t="s">
        <v>84</v>
      </c>
      <c r="C64" t="s">
        <v>106</v>
      </c>
      <c r="D64" t="s">
        <v>176</v>
      </c>
      <c r="E64">
        <v>201</v>
      </c>
      <c r="F64">
        <v>239</v>
      </c>
      <c r="H64">
        <v>693</v>
      </c>
      <c r="I64">
        <v>783</v>
      </c>
      <c r="K64" s="7">
        <f>+IF(ISERROR(E64/H64),0,E64/H64)</f>
        <v>0.29004329004329005</v>
      </c>
      <c r="L64" s="7">
        <f>+IF(ISERROR(F64/I64),0,F64/I64)</f>
        <v>0.30523627075351212</v>
      </c>
      <c r="M64" s="7">
        <f>+IF(ISERROR(G64/J64),0,G64/J64)</f>
        <v>0</v>
      </c>
    </row>
    <row r="65" spans="1:13" x14ac:dyDescent="0.3">
      <c r="A65" s="2" t="s">
        <v>177</v>
      </c>
      <c r="B65" s="1" t="s">
        <v>110</v>
      </c>
      <c r="C65" t="s">
        <v>174</v>
      </c>
      <c r="D65" t="s">
        <v>12</v>
      </c>
      <c r="E65">
        <v>399</v>
      </c>
      <c r="F65">
        <v>1128</v>
      </c>
      <c r="G65">
        <v>1112</v>
      </c>
      <c r="H65">
        <v>1371</v>
      </c>
      <c r="I65">
        <v>2565</v>
      </c>
      <c r="J65">
        <v>2445</v>
      </c>
      <c r="K65" s="7">
        <f>+IF(ISERROR(E65/H65),0,E65/H65)</f>
        <v>0.29102844638949671</v>
      </c>
      <c r="L65" s="7">
        <f>+IF(ISERROR(F65/I65),0,F65/I65)</f>
        <v>0.43976608187134503</v>
      </c>
      <c r="M65" s="7">
        <f>+IF(ISERROR(G65/J65),0,G65/J65)</f>
        <v>0.45480572597137015</v>
      </c>
    </row>
    <row r="66" spans="1:13" x14ac:dyDescent="0.3">
      <c r="A66" s="2" t="s">
        <v>178</v>
      </c>
      <c r="B66" s="1" t="s">
        <v>110</v>
      </c>
      <c r="C66" t="s">
        <v>174</v>
      </c>
      <c r="D66" t="s">
        <v>7</v>
      </c>
      <c r="E66">
        <v>1711</v>
      </c>
      <c r="F66">
        <v>1330</v>
      </c>
      <c r="G66">
        <v>978</v>
      </c>
      <c r="H66">
        <v>3336</v>
      </c>
      <c r="I66">
        <v>2886</v>
      </c>
      <c r="J66">
        <v>2634</v>
      </c>
      <c r="K66" s="7">
        <f>+IF(ISERROR(E66/H66),0,E66/H66)</f>
        <v>0.51288968824940051</v>
      </c>
      <c r="L66" s="7">
        <f>+IF(ISERROR(F66/I66),0,F66/I66)</f>
        <v>0.46084546084546085</v>
      </c>
      <c r="M66" s="7">
        <f>+IF(ISERROR(G66/J66),0,G66/J66)</f>
        <v>0.3712984054669704</v>
      </c>
    </row>
    <row r="67" spans="1:13" x14ac:dyDescent="0.3">
      <c r="A67" s="2" t="s">
        <v>179</v>
      </c>
      <c r="B67" s="1" t="s">
        <v>110</v>
      </c>
      <c r="C67" t="s">
        <v>174</v>
      </c>
      <c r="D67" t="s">
        <v>5</v>
      </c>
      <c r="E67">
        <v>2645</v>
      </c>
      <c r="F67">
        <v>1938</v>
      </c>
      <c r="G67">
        <v>1514</v>
      </c>
      <c r="H67">
        <v>3690</v>
      </c>
      <c r="I67">
        <v>2865</v>
      </c>
      <c r="J67">
        <v>2436</v>
      </c>
      <c r="K67" s="7">
        <f>+IF(ISERROR(E67/H67),0,E67/H67)</f>
        <v>0.71680216802168017</v>
      </c>
      <c r="L67" s="7">
        <f>+IF(ISERROR(F67/I67),0,F67/I67)</f>
        <v>0.67643979057591619</v>
      </c>
      <c r="M67" s="7">
        <f>+IF(ISERROR(G67/J67),0,G67/J67)</f>
        <v>0.62151067323481113</v>
      </c>
    </row>
    <row r="68" spans="1:13" x14ac:dyDescent="0.3">
      <c r="A68" s="2" t="s">
        <v>180</v>
      </c>
      <c r="B68" s="1" t="s">
        <v>149</v>
      </c>
      <c r="C68" t="s">
        <v>181</v>
      </c>
      <c r="D68" t="s">
        <v>12</v>
      </c>
      <c r="E68">
        <v>1531</v>
      </c>
      <c r="F68">
        <v>1495</v>
      </c>
      <c r="G68">
        <v>1356</v>
      </c>
      <c r="H68">
        <v>8241</v>
      </c>
      <c r="I68">
        <v>6546</v>
      </c>
      <c r="J68">
        <v>6588</v>
      </c>
      <c r="K68" s="7">
        <f>+IF(ISERROR(E68/H68),0,E68/H68)</f>
        <v>0.18577842494842858</v>
      </c>
      <c r="L68" s="7">
        <f>+IF(ISERROR(F68/I68),0,F68/I68)</f>
        <v>0.2283837457989612</v>
      </c>
      <c r="M68" s="7">
        <f>+IF(ISERROR(G68/J68),0,G68/J68)</f>
        <v>0.2058287795992714</v>
      </c>
    </row>
    <row r="69" spans="1:13" x14ac:dyDescent="0.3">
      <c r="A69" s="2" t="s">
        <v>182</v>
      </c>
      <c r="B69" s="1" t="s">
        <v>149</v>
      </c>
      <c r="C69" t="s">
        <v>181</v>
      </c>
      <c r="D69" t="s">
        <v>5</v>
      </c>
      <c r="E69">
        <v>1174</v>
      </c>
      <c r="F69">
        <v>1262</v>
      </c>
      <c r="G69">
        <v>843</v>
      </c>
      <c r="H69">
        <v>3045</v>
      </c>
      <c r="I69">
        <v>2520</v>
      </c>
      <c r="J69">
        <v>2619</v>
      </c>
      <c r="K69" s="7">
        <f>+IF(ISERROR(E69/H69),0,E69/H69)</f>
        <v>0.38555008210180625</v>
      </c>
      <c r="L69" s="7">
        <f>+IF(ISERROR(F69/I69),0,F69/I69)</f>
        <v>0.50079365079365079</v>
      </c>
      <c r="M69" s="7">
        <f>+IF(ISERROR(G69/J69),0,G69/J69)</f>
        <v>0.3218785796105384</v>
      </c>
    </row>
    <row r="70" spans="1:13" x14ac:dyDescent="0.3">
      <c r="A70" s="2" t="s">
        <v>183</v>
      </c>
      <c r="B70" s="1" t="s">
        <v>168</v>
      </c>
      <c r="C70" t="s">
        <v>111</v>
      </c>
      <c r="D70" t="s">
        <v>13</v>
      </c>
      <c r="E70">
        <v>8351</v>
      </c>
      <c r="F70">
        <v>9069</v>
      </c>
      <c r="G70">
        <v>5341</v>
      </c>
      <c r="H70">
        <v>12861</v>
      </c>
      <c r="I70">
        <v>11820</v>
      </c>
      <c r="J70">
        <v>7008</v>
      </c>
      <c r="K70" s="7">
        <f>+IF(ISERROR(E70/H70),0,E70/H70)</f>
        <v>0.64932742399502374</v>
      </c>
      <c r="L70" s="7">
        <f>+IF(ISERROR(F70/I70),0,F70/I70)</f>
        <v>0.76725888324873093</v>
      </c>
      <c r="M70" s="7">
        <f>+IF(ISERROR(G70/J70),0,G70/J70)</f>
        <v>0.76212899543378998</v>
      </c>
    </row>
    <row r="71" spans="1:13" x14ac:dyDescent="0.3">
      <c r="A71" s="2" t="s">
        <v>184</v>
      </c>
      <c r="B71" s="1" t="s">
        <v>168</v>
      </c>
      <c r="C71" t="s">
        <v>111</v>
      </c>
      <c r="D71" t="s">
        <v>12</v>
      </c>
      <c r="E71">
        <v>3163</v>
      </c>
      <c r="F71">
        <v>4117</v>
      </c>
      <c r="G71">
        <v>3844</v>
      </c>
      <c r="H71">
        <v>9618</v>
      </c>
      <c r="I71">
        <v>10059</v>
      </c>
      <c r="J71">
        <v>9492</v>
      </c>
      <c r="K71" s="7">
        <f>+IF(ISERROR(E71/H71),0,E71/H71)</f>
        <v>0.32886254938656684</v>
      </c>
      <c r="L71" s="7">
        <f>+IF(ISERROR(F71/I71),0,F71/I71)</f>
        <v>0.40928521721841138</v>
      </c>
      <c r="M71" s="7">
        <f>+IF(ISERROR(G71/J71),0,G71/J71)</f>
        <v>0.4049726085124315</v>
      </c>
    </row>
    <row r="72" spans="1:13" x14ac:dyDescent="0.3">
      <c r="A72" s="2" t="s">
        <v>185</v>
      </c>
      <c r="B72" s="1" t="s">
        <v>168</v>
      </c>
      <c r="C72" t="s">
        <v>111</v>
      </c>
      <c r="D72" t="s">
        <v>7</v>
      </c>
      <c r="E72">
        <v>494</v>
      </c>
      <c r="F72">
        <v>741</v>
      </c>
      <c r="G72">
        <v>719</v>
      </c>
      <c r="H72">
        <v>1884</v>
      </c>
      <c r="I72">
        <v>2433</v>
      </c>
      <c r="J72">
        <v>2358</v>
      </c>
      <c r="K72" s="7">
        <f>+IF(ISERROR(E72/H72),0,E72/H72)</f>
        <v>0.26220806794055201</v>
      </c>
      <c r="L72" s="7">
        <f>+IF(ISERROR(F72/I72),0,F72/I72)</f>
        <v>0.30456226880394577</v>
      </c>
      <c r="M72" s="7">
        <f>+IF(ISERROR(G72/J72),0,G72/J72)</f>
        <v>0.3049194232400339</v>
      </c>
    </row>
    <row r="73" spans="1:13" x14ac:dyDescent="0.3">
      <c r="A73" s="2" t="s">
        <v>186</v>
      </c>
      <c r="B73" s="1" t="s">
        <v>168</v>
      </c>
      <c r="C73" t="s">
        <v>111</v>
      </c>
      <c r="D73" t="s">
        <v>5</v>
      </c>
      <c r="E73">
        <v>5025</v>
      </c>
      <c r="F73">
        <v>5352</v>
      </c>
      <c r="G73">
        <v>4866</v>
      </c>
      <c r="H73">
        <v>6905</v>
      </c>
      <c r="I73">
        <v>7578</v>
      </c>
      <c r="J73">
        <v>6612</v>
      </c>
      <c r="K73" s="7">
        <f>+IF(ISERROR(E73/H73),0,E73/H73)</f>
        <v>0.72773352643012312</v>
      </c>
      <c r="L73" s="7">
        <f>+IF(ISERROR(F73/I73),0,F73/I73)</f>
        <v>0.70625494853523352</v>
      </c>
      <c r="M73" s="7">
        <f>+IF(ISERROR(G73/J73),0,G73/J73)</f>
        <v>0.73593466424682397</v>
      </c>
    </row>
    <row r="74" spans="1:13" x14ac:dyDescent="0.3">
      <c r="A74" s="2" t="s">
        <v>187</v>
      </c>
      <c r="B74" s="1" t="s">
        <v>136</v>
      </c>
      <c r="C74" t="s">
        <v>90</v>
      </c>
      <c r="D74" t="s">
        <v>13</v>
      </c>
      <c r="E74">
        <v>8993</v>
      </c>
      <c r="F74">
        <v>4503</v>
      </c>
      <c r="G74">
        <v>4612</v>
      </c>
      <c r="H74">
        <v>14259</v>
      </c>
      <c r="I74">
        <v>9099</v>
      </c>
      <c r="J74">
        <v>6855</v>
      </c>
      <c r="K74" s="7">
        <f>+IF(ISERROR(E74/H74),0,E74/H74)</f>
        <v>0.63068938915772499</v>
      </c>
      <c r="L74" s="7">
        <f>+IF(ISERROR(F74/I74),0,F74/I74)</f>
        <v>0.49488954830201121</v>
      </c>
      <c r="M74" s="7">
        <f>+IF(ISERROR(G74/J74),0,G74/J74)</f>
        <v>0.67279358132749822</v>
      </c>
    </row>
    <row r="75" spans="1:13" x14ac:dyDescent="0.3">
      <c r="A75" s="2" t="s">
        <v>188</v>
      </c>
      <c r="B75" s="1" t="s">
        <v>189</v>
      </c>
      <c r="C75" t="s">
        <v>190</v>
      </c>
      <c r="D75" t="s">
        <v>13</v>
      </c>
      <c r="E75">
        <v>5082</v>
      </c>
      <c r="F75">
        <v>4542</v>
      </c>
      <c r="G75">
        <v>4096</v>
      </c>
      <c r="H75">
        <v>5520</v>
      </c>
      <c r="I75">
        <v>5196</v>
      </c>
      <c r="J75">
        <v>5373</v>
      </c>
      <c r="K75" s="7">
        <f>+IF(ISERROR(E75/H75),0,E75/H75)</f>
        <v>0.92065217391304344</v>
      </c>
      <c r="L75" s="7">
        <f>+IF(ISERROR(F75/I75),0,F75/I75)</f>
        <v>0.87413394919168597</v>
      </c>
      <c r="M75" s="7">
        <f>+IF(ISERROR(G75/J75),0,G75/J75)</f>
        <v>0.76233016936534526</v>
      </c>
    </row>
    <row r="76" spans="1:13" x14ac:dyDescent="0.3">
      <c r="A76" s="2" t="s">
        <v>191</v>
      </c>
      <c r="B76" s="1" t="s">
        <v>136</v>
      </c>
      <c r="C76" t="s">
        <v>90</v>
      </c>
      <c r="D76" t="s">
        <v>12</v>
      </c>
      <c r="F76">
        <v>2529</v>
      </c>
      <c r="G76">
        <v>2185</v>
      </c>
      <c r="I76">
        <v>6195</v>
      </c>
      <c r="J76">
        <v>6606</v>
      </c>
      <c r="K76" s="7">
        <f>+IF(ISERROR(E76/H76),0,E76/H76)</f>
        <v>0</v>
      </c>
      <c r="L76" s="7">
        <f>+IF(ISERROR(F76/I76),0,F76/I76)</f>
        <v>0.40823244552058113</v>
      </c>
      <c r="M76" s="7">
        <f>+IF(ISERROR(G76/J76),0,G76/J76)</f>
        <v>0.33075991522858006</v>
      </c>
    </row>
    <row r="77" spans="1:13" x14ac:dyDescent="0.3">
      <c r="A77" s="2" t="s">
        <v>192</v>
      </c>
      <c r="B77" s="1" t="s">
        <v>99</v>
      </c>
      <c r="C77" t="s">
        <v>193</v>
      </c>
      <c r="D77" t="s">
        <v>7</v>
      </c>
      <c r="E77">
        <v>2649</v>
      </c>
      <c r="F77">
        <v>2763</v>
      </c>
      <c r="G77">
        <v>2863</v>
      </c>
      <c r="H77">
        <v>7821</v>
      </c>
      <c r="I77">
        <v>7368</v>
      </c>
      <c r="J77">
        <v>7287</v>
      </c>
      <c r="K77" s="7">
        <f>+IF(ISERROR(E77/H77),0,E77/H77)</f>
        <v>0.33870349060222477</v>
      </c>
      <c r="L77" s="7">
        <f>+IF(ISERROR(F77/I77),0,F77/I77)</f>
        <v>0.375</v>
      </c>
      <c r="M77" s="7">
        <f>+IF(ISERROR(G77/J77),0,G77/J77)</f>
        <v>0.39289145052833813</v>
      </c>
    </row>
    <row r="78" spans="1:13" x14ac:dyDescent="0.3">
      <c r="A78" s="2" t="s">
        <v>194</v>
      </c>
      <c r="B78" s="1" t="s">
        <v>99</v>
      </c>
      <c r="C78" t="s">
        <v>193</v>
      </c>
      <c r="D78" t="s">
        <v>5</v>
      </c>
      <c r="E78">
        <v>4617</v>
      </c>
      <c r="F78">
        <v>5687</v>
      </c>
      <c r="G78">
        <v>5150</v>
      </c>
      <c r="H78">
        <v>10992</v>
      </c>
      <c r="I78">
        <v>10641</v>
      </c>
      <c r="J78">
        <v>9804</v>
      </c>
      <c r="K78" s="7">
        <f>+IF(ISERROR(E78/H78),0,E78/H78)</f>
        <v>0.42003275109170307</v>
      </c>
      <c r="L78" s="7">
        <f>+IF(ISERROR(F78/I78),0,F78/I78)</f>
        <v>0.53444225166807635</v>
      </c>
      <c r="M78" s="7">
        <f>+IF(ISERROR(G78/J78),0,G78/J78)</f>
        <v>0.52529579763361889</v>
      </c>
    </row>
    <row r="79" spans="1:13" x14ac:dyDescent="0.3">
      <c r="A79" s="2" t="s">
        <v>195</v>
      </c>
      <c r="B79" s="1" t="s">
        <v>196</v>
      </c>
      <c r="C79" t="s">
        <v>197</v>
      </c>
      <c r="D79" t="s">
        <v>13</v>
      </c>
      <c r="E79">
        <v>4091</v>
      </c>
      <c r="F79">
        <v>2678</v>
      </c>
      <c r="G79">
        <v>2381</v>
      </c>
      <c r="H79">
        <v>13209</v>
      </c>
      <c r="I79">
        <v>7965</v>
      </c>
      <c r="J79">
        <v>7947</v>
      </c>
      <c r="K79" s="7">
        <f>+IF(ISERROR(E79/H79),0,E79/H79)</f>
        <v>0.30971307441895679</v>
      </c>
      <c r="L79" s="7">
        <f>+IF(ISERROR(F79/I79),0,F79/I79)</f>
        <v>0.3362209667294413</v>
      </c>
      <c r="M79" s="7">
        <f>+IF(ISERROR(G79/J79),0,G79/J79)</f>
        <v>0.2996099156914559</v>
      </c>
    </row>
    <row r="80" spans="1:13" x14ac:dyDescent="0.3">
      <c r="A80" s="2" t="s">
        <v>198</v>
      </c>
      <c r="B80" s="1" t="s">
        <v>196</v>
      </c>
      <c r="C80" t="s">
        <v>197</v>
      </c>
      <c r="D80" t="s">
        <v>12</v>
      </c>
      <c r="F80">
        <v>1163</v>
      </c>
      <c r="G80">
        <v>1179</v>
      </c>
      <c r="I80">
        <v>4776</v>
      </c>
      <c r="J80">
        <v>5544</v>
      </c>
      <c r="K80" s="7">
        <f>+IF(ISERROR(E80/H80),0,E80/H80)</f>
        <v>0</v>
      </c>
      <c r="L80" s="7">
        <f>+IF(ISERROR(F80/I80),0,F80/I80)</f>
        <v>0.24350921273031825</v>
      </c>
      <c r="M80" s="7">
        <f>+IF(ISERROR(G80/J80),0,G80/J80)</f>
        <v>0.21266233766233766</v>
      </c>
    </row>
    <row r="81" spans="1:13" x14ac:dyDescent="0.3">
      <c r="A81" s="2" t="s">
        <v>199</v>
      </c>
      <c r="B81" s="1" t="s">
        <v>196</v>
      </c>
      <c r="C81" t="s">
        <v>197</v>
      </c>
      <c r="D81" t="s">
        <v>7</v>
      </c>
      <c r="E81">
        <v>317</v>
      </c>
      <c r="F81">
        <v>260</v>
      </c>
      <c r="G81">
        <v>254</v>
      </c>
      <c r="H81">
        <v>546</v>
      </c>
      <c r="I81">
        <v>483</v>
      </c>
      <c r="J81">
        <v>336</v>
      </c>
      <c r="K81" s="7">
        <f>+IF(ISERROR(E81/H81),0,E81/H81)</f>
        <v>0.58058608058608063</v>
      </c>
      <c r="L81" s="7">
        <f>+IF(ISERROR(F81/I81),0,F81/I81)</f>
        <v>0.5383022774327122</v>
      </c>
      <c r="M81" s="7">
        <f>+IF(ISERROR(G81/J81),0,G81/J81)</f>
        <v>0.75595238095238093</v>
      </c>
    </row>
    <row r="82" spans="1:13" x14ac:dyDescent="0.3">
      <c r="A82" s="2" t="s">
        <v>200</v>
      </c>
      <c r="B82" s="1" t="s">
        <v>196</v>
      </c>
      <c r="C82" t="s">
        <v>197</v>
      </c>
      <c r="D82" t="s">
        <v>5</v>
      </c>
      <c r="E82">
        <v>1228</v>
      </c>
      <c r="F82">
        <v>1464</v>
      </c>
      <c r="G82">
        <v>851</v>
      </c>
      <c r="H82">
        <v>2184</v>
      </c>
      <c r="I82">
        <v>2352</v>
      </c>
      <c r="J82">
        <v>2148</v>
      </c>
      <c r="K82" s="7">
        <f>+IF(ISERROR(E82/H82),0,E82/H82)</f>
        <v>0.56227106227106227</v>
      </c>
      <c r="L82" s="7">
        <f>+IF(ISERROR(F82/I82),0,F82/I82)</f>
        <v>0.62244897959183676</v>
      </c>
      <c r="M82" s="7">
        <f>+IF(ISERROR(G82/J82),0,G82/J82)</f>
        <v>0.3961824953445065</v>
      </c>
    </row>
    <row r="83" spans="1:13" x14ac:dyDescent="0.3">
      <c r="A83" s="2" t="s">
        <v>201</v>
      </c>
      <c r="B83" s="1" t="s">
        <v>84</v>
      </c>
      <c r="C83" t="s">
        <v>181</v>
      </c>
      <c r="D83" t="s">
        <v>12</v>
      </c>
      <c r="K83" s="7">
        <f>+IF(ISERROR(E83/H83),0,E83/H83)</f>
        <v>0</v>
      </c>
      <c r="L83" s="7">
        <f>+IF(ISERROR(F83/I83),0,F83/I83)</f>
        <v>0</v>
      </c>
      <c r="M83" s="7">
        <f>+IF(ISERROR(G83/J83),0,G83/J83)</f>
        <v>0</v>
      </c>
    </row>
    <row r="84" spans="1:13" x14ac:dyDescent="0.3">
      <c r="A84" s="2" t="s">
        <v>202</v>
      </c>
      <c r="B84" s="1" t="s">
        <v>84</v>
      </c>
      <c r="C84" t="s">
        <v>203</v>
      </c>
      <c r="D84" t="s">
        <v>13</v>
      </c>
      <c r="K84" s="7">
        <f>+IF(ISERROR(E84/H84),0,E84/H84)</f>
        <v>0</v>
      </c>
      <c r="L84" s="7">
        <f>+IF(ISERROR(F84/I84),0,F84/I84)</f>
        <v>0</v>
      </c>
      <c r="M84" s="7">
        <f>+IF(ISERROR(G84/J84),0,G84/J84)</f>
        <v>0</v>
      </c>
    </row>
    <row r="85" spans="1:13" x14ac:dyDescent="0.3">
      <c r="A85" s="2" t="s">
        <v>204</v>
      </c>
      <c r="B85" s="1" t="s">
        <v>149</v>
      </c>
      <c r="C85" t="s">
        <v>203</v>
      </c>
      <c r="D85" t="s">
        <v>13</v>
      </c>
      <c r="K85" s="7">
        <f>+IF(ISERROR(E85/H85),0,E85/H85)</f>
        <v>0</v>
      </c>
      <c r="L85" s="7">
        <f>+IF(ISERROR(F85/I85),0,F85/I85)</f>
        <v>0</v>
      </c>
      <c r="M85" s="7">
        <f>+IF(ISERROR(G85/J85),0,G85/J85)</f>
        <v>0</v>
      </c>
    </row>
    <row r="86" spans="1:13" x14ac:dyDescent="0.3">
      <c r="A86" s="2" t="s">
        <v>205</v>
      </c>
      <c r="B86" s="1" t="s">
        <v>189</v>
      </c>
      <c r="C86" t="s">
        <v>190</v>
      </c>
      <c r="D86" t="s">
        <v>12</v>
      </c>
      <c r="E86">
        <v>711</v>
      </c>
      <c r="F86">
        <v>959</v>
      </c>
      <c r="G86">
        <v>1307</v>
      </c>
      <c r="H86">
        <v>2814</v>
      </c>
      <c r="I86">
        <v>3225</v>
      </c>
      <c r="J86">
        <v>3726</v>
      </c>
      <c r="K86" s="7">
        <f>+IF(ISERROR(E86/H86),0,E86/H86)</f>
        <v>0.25266524520255862</v>
      </c>
      <c r="L86" s="7">
        <f>+IF(ISERROR(F86/I86),0,F86/I86)</f>
        <v>0.29736434108527132</v>
      </c>
      <c r="M86" s="7">
        <f>+IF(ISERROR(G86/J86),0,G86/J86)</f>
        <v>0.35077831454643049</v>
      </c>
    </row>
    <row r="87" spans="1:13" x14ac:dyDescent="0.3">
      <c r="A87" s="2" t="s">
        <v>206</v>
      </c>
      <c r="B87" s="1" t="s">
        <v>189</v>
      </c>
      <c r="C87" t="s">
        <v>190</v>
      </c>
      <c r="D87" t="s">
        <v>7</v>
      </c>
      <c r="E87">
        <v>2330</v>
      </c>
      <c r="F87">
        <v>2767</v>
      </c>
      <c r="G87">
        <v>2749</v>
      </c>
      <c r="H87">
        <v>4842</v>
      </c>
      <c r="I87">
        <v>4707</v>
      </c>
      <c r="J87">
        <v>4746</v>
      </c>
      <c r="K87" s="7">
        <f>+IF(ISERROR(E87/H87),0,E87/H87)</f>
        <v>0.48120611317637341</v>
      </c>
      <c r="L87" s="7">
        <f>+IF(ISERROR(F87/I87),0,F87/I87)</f>
        <v>0.58784788612704486</v>
      </c>
      <c r="M87" s="7">
        <f>+IF(ISERROR(G87/J87),0,G87/J87)</f>
        <v>0.57922461019806148</v>
      </c>
    </row>
    <row r="88" spans="1:13" x14ac:dyDescent="0.3">
      <c r="A88" s="2" t="s">
        <v>207</v>
      </c>
      <c r="B88" s="1" t="s">
        <v>189</v>
      </c>
      <c r="C88" t="s">
        <v>190</v>
      </c>
      <c r="D88" t="s">
        <v>5</v>
      </c>
      <c r="E88">
        <v>1974</v>
      </c>
      <c r="F88">
        <v>2316</v>
      </c>
      <c r="G88">
        <v>1602</v>
      </c>
      <c r="H88">
        <v>5586</v>
      </c>
      <c r="I88">
        <v>4761</v>
      </c>
      <c r="J88">
        <v>3951</v>
      </c>
      <c r="K88" s="7">
        <f>+IF(ISERROR(E88/H88),0,E88/H88)</f>
        <v>0.35338345864661652</v>
      </c>
      <c r="L88" s="7">
        <f>+IF(ISERROR(F88/I88),0,F88/I88)</f>
        <v>0.48645242596093258</v>
      </c>
      <c r="M88" s="7">
        <f>+IF(ISERROR(G88/J88),0,G88/J88)</f>
        <v>0.40546697038724372</v>
      </c>
    </row>
    <row r="89" spans="1:13" x14ac:dyDescent="0.3">
      <c r="A89" s="2" t="s">
        <v>208</v>
      </c>
      <c r="B89" s="1" t="s">
        <v>84</v>
      </c>
      <c r="C89" t="s">
        <v>85</v>
      </c>
      <c r="D89" t="s">
        <v>12</v>
      </c>
      <c r="E89">
        <v>2644</v>
      </c>
      <c r="F89">
        <v>3007</v>
      </c>
      <c r="G89">
        <v>610</v>
      </c>
      <c r="H89">
        <v>6463</v>
      </c>
      <c r="I89">
        <v>6856</v>
      </c>
      <c r="J89">
        <v>2079</v>
      </c>
      <c r="K89" s="7">
        <f>+IF(ISERROR(E89/H89),0,E89/H89)</f>
        <v>0.40909794213213679</v>
      </c>
      <c r="L89" s="7">
        <f>+IF(ISERROR(F89/I89),0,F89/I89)</f>
        <v>0.43859393232205368</v>
      </c>
      <c r="M89" s="7">
        <f>+IF(ISERROR(G89/J89),0,G89/J89)</f>
        <v>0.2934102934102934</v>
      </c>
    </row>
    <row r="90" spans="1:13" x14ac:dyDescent="0.3">
      <c r="A90" s="2" t="s">
        <v>209</v>
      </c>
      <c r="B90" s="1" t="s">
        <v>136</v>
      </c>
      <c r="C90" t="s">
        <v>210</v>
      </c>
      <c r="D90" t="s">
        <v>13</v>
      </c>
      <c r="E90">
        <v>4658</v>
      </c>
      <c r="F90">
        <v>4119</v>
      </c>
      <c r="G90">
        <v>3997</v>
      </c>
      <c r="H90">
        <v>8964</v>
      </c>
      <c r="I90">
        <v>8739</v>
      </c>
      <c r="J90">
        <v>8658</v>
      </c>
      <c r="K90" s="7">
        <f>+IF(ISERROR(E90/H90),0,E90/H90)</f>
        <v>0.5196340919232485</v>
      </c>
      <c r="L90" s="7">
        <f>+IF(ISERROR(F90/I90),0,F90/I90)</f>
        <v>0.47133539306556815</v>
      </c>
      <c r="M90" s="7">
        <f>+IF(ISERROR(G90/J90),0,G90/J90)</f>
        <v>0.46165396165396166</v>
      </c>
    </row>
    <row r="91" spans="1:13" x14ac:dyDescent="0.3">
      <c r="A91" s="2" t="s">
        <v>211</v>
      </c>
      <c r="B91" s="1" t="s">
        <v>136</v>
      </c>
      <c r="C91" t="s">
        <v>210</v>
      </c>
      <c r="D91" t="s">
        <v>12</v>
      </c>
      <c r="E91">
        <v>1554</v>
      </c>
      <c r="F91">
        <v>1840</v>
      </c>
      <c r="G91">
        <v>1649</v>
      </c>
      <c r="H91">
        <v>8280</v>
      </c>
      <c r="I91">
        <v>6831</v>
      </c>
      <c r="J91">
        <v>7233</v>
      </c>
      <c r="K91" s="7">
        <f>+IF(ISERROR(E91/H91),0,E91/H91)</f>
        <v>0.18768115942028984</v>
      </c>
      <c r="L91" s="7">
        <f>+IF(ISERROR(F91/I91),0,F91/I91)</f>
        <v>0.26936026936026936</v>
      </c>
      <c r="M91" s="7">
        <f>+IF(ISERROR(G91/J91),0,G91/J91)</f>
        <v>0.22798285635282731</v>
      </c>
    </row>
    <row r="92" spans="1:13" x14ac:dyDescent="0.3">
      <c r="A92" s="2" t="s">
        <v>212</v>
      </c>
      <c r="B92" s="1" t="s">
        <v>136</v>
      </c>
      <c r="C92" t="s">
        <v>210</v>
      </c>
      <c r="D92" t="s">
        <v>7</v>
      </c>
      <c r="E92">
        <v>2428</v>
      </c>
      <c r="F92">
        <v>2837</v>
      </c>
      <c r="G92">
        <v>3223</v>
      </c>
      <c r="H92">
        <v>4482</v>
      </c>
      <c r="I92">
        <v>4392</v>
      </c>
      <c r="J92">
        <v>4671</v>
      </c>
      <c r="K92" s="7">
        <f>+IF(ISERROR(E92/H92),0,E92/H92)</f>
        <v>0.54172244533690317</v>
      </c>
      <c r="L92" s="7">
        <f>+IF(ISERROR(F92/I92),0,F92/I92)</f>
        <v>0.64594717668488155</v>
      </c>
      <c r="M92" s="7">
        <f>+IF(ISERROR(G92/J92),0,G92/J92)</f>
        <v>0.69000214086919287</v>
      </c>
    </row>
    <row r="93" spans="1:13" x14ac:dyDescent="0.3">
      <c r="A93" s="2" t="s">
        <v>213</v>
      </c>
      <c r="B93" s="1" t="s">
        <v>136</v>
      </c>
      <c r="C93" t="s">
        <v>210</v>
      </c>
      <c r="D93" t="s">
        <v>5</v>
      </c>
      <c r="E93">
        <v>628</v>
      </c>
      <c r="F93">
        <v>615</v>
      </c>
      <c r="G93">
        <v>738</v>
      </c>
      <c r="H93">
        <v>1827</v>
      </c>
      <c r="I93">
        <v>1548</v>
      </c>
      <c r="J93">
        <v>1458</v>
      </c>
      <c r="K93" s="7">
        <f>+IF(ISERROR(E93/H93),0,E93/H93)</f>
        <v>0.34373289545703339</v>
      </c>
      <c r="L93" s="7">
        <f>+IF(ISERROR(F93/I93),0,F93/I93)</f>
        <v>0.39728682170542634</v>
      </c>
      <c r="M93" s="7">
        <f>+IF(ISERROR(G93/J93),0,G93/J93)</f>
        <v>0.50617283950617287</v>
      </c>
    </row>
    <row r="94" spans="1:13" x14ac:dyDescent="0.3">
      <c r="A94" s="2" t="s">
        <v>214</v>
      </c>
      <c r="B94" s="1" t="s">
        <v>110</v>
      </c>
      <c r="C94" t="s">
        <v>215</v>
      </c>
      <c r="D94" t="s">
        <v>13</v>
      </c>
      <c r="E94">
        <v>1932</v>
      </c>
      <c r="F94">
        <v>1882</v>
      </c>
      <c r="G94">
        <v>2032</v>
      </c>
      <c r="H94">
        <v>3327</v>
      </c>
      <c r="I94">
        <v>2751</v>
      </c>
      <c r="J94">
        <v>3891</v>
      </c>
      <c r="K94" s="7">
        <f>+IF(ISERROR(E94/H94),0,E94/H94)</f>
        <v>0.58070333633904414</v>
      </c>
      <c r="L94" s="7">
        <f>+IF(ISERROR(F94/I94),0,F94/I94)</f>
        <v>0.68411486732097415</v>
      </c>
      <c r="M94" s="7">
        <f>+IF(ISERROR(G94/J94),0,G94/J94)</f>
        <v>0.52223078900025699</v>
      </c>
    </row>
    <row r="95" spans="1:13" x14ac:dyDescent="0.3">
      <c r="A95" s="2" t="s">
        <v>216</v>
      </c>
      <c r="B95" s="1" t="s">
        <v>110</v>
      </c>
      <c r="C95" t="s">
        <v>215</v>
      </c>
      <c r="D95" t="s">
        <v>12</v>
      </c>
      <c r="E95">
        <v>885</v>
      </c>
      <c r="F95">
        <v>886</v>
      </c>
      <c r="G95">
        <v>906</v>
      </c>
      <c r="H95">
        <v>2031</v>
      </c>
      <c r="I95">
        <v>1814</v>
      </c>
      <c r="J95">
        <v>1932</v>
      </c>
      <c r="K95" s="7">
        <f>+IF(ISERROR(E95/H95),0,E95/H95)</f>
        <v>0.43574593796159528</v>
      </c>
      <c r="L95" s="7">
        <f>+IF(ISERROR(F95/I95),0,F95/I95)</f>
        <v>0.48842337375964717</v>
      </c>
      <c r="M95" s="7">
        <f>+IF(ISERROR(G95/J95),0,G95/J95)</f>
        <v>0.46894409937888198</v>
      </c>
    </row>
    <row r="96" spans="1:13" x14ac:dyDescent="0.3">
      <c r="A96" s="2" t="s">
        <v>217</v>
      </c>
      <c r="B96" s="1" t="s">
        <v>110</v>
      </c>
      <c r="C96" t="s">
        <v>215</v>
      </c>
      <c r="D96" t="s">
        <v>7</v>
      </c>
      <c r="E96">
        <v>647</v>
      </c>
      <c r="F96">
        <v>830</v>
      </c>
      <c r="G96">
        <v>973</v>
      </c>
      <c r="H96">
        <v>3801</v>
      </c>
      <c r="I96">
        <v>3384</v>
      </c>
      <c r="J96">
        <v>3582</v>
      </c>
      <c r="K96" s="7">
        <f>+IF(ISERROR(E96/H96),0,E96/H96)</f>
        <v>0.17021836358852935</v>
      </c>
      <c r="L96" s="7">
        <f>+IF(ISERROR(F96/I96),0,F96/I96)</f>
        <v>0.24527186761229314</v>
      </c>
      <c r="M96" s="7">
        <f>+IF(ISERROR(G96/J96),0,G96/J96)</f>
        <v>0.27163595756560582</v>
      </c>
    </row>
    <row r="97" spans="1:13" x14ac:dyDescent="0.3">
      <c r="A97" s="2" t="s">
        <v>218</v>
      </c>
      <c r="B97" s="1" t="s">
        <v>110</v>
      </c>
      <c r="C97" t="s">
        <v>215</v>
      </c>
      <c r="D97" t="s">
        <v>5</v>
      </c>
      <c r="E97">
        <v>5864</v>
      </c>
      <c r="F97">
        <v>5859</v>
      </c>
      <c r="G97">
        <v>3973</v>
      </c>
      <c r="H97">
        <v>8349</v>
      </c>
      <c r="I97">
        <v>8583</v>
      </c>
      <c r="J97">
        <v>6723</v>
      </c>
      <c r="K97" s="7">
        <f>+IF(ISERROR(E97/H97),0,E97/H97)</f>
        <v>0.70235956401964306</v>
      </c>
      <c r="L97" s="7">
        <f>+IF(ISERROR(F97/I97),0,F97/I97)</f>
        <v>0.68262845159035301</v>
      </c>
      <c r="M97" s="7">
        <f>+IF(ISERROR(G97/J97),0,G97/J97)</f>
        <v>0.59095641826565526</v>
      </c>
    </row>
    <row r="98" spans="1:13" x14ac:dyDescent="0.3">
      <c r="A98" s="2" t="s">
        <v>219</v>
      </c>
      <c r="B98" s="1" t="s">
        <v>110</v>
      </c>
      <c r="C98" t="s">
        <v>220</v>
      </c>
      <c r="D98" t="s">
        <v>13</v>
      </c>
      <c r="E98">
        <v>2008</v>
      </c>
      <c r="F98">
        <v>1763</v>
      </c>
      <c r="G98">
        <v>1619</v>
      </c>
      <c r="H98">
        <v>4614</v>
      </c>
      <c r="I98">
        <v>3567</v>
      </c>
      <c r="J98">
        <v>4191</v>
      </c>
      <c r="K98" s="7">
        <f>+IF(ISERROR(E98/H98),0,E98/H98)</f>
        <v>0.435197225834417</v>
      </c>
      <c r="L98" s="7">
        <f>+IF(ISERROR(F98/I98),0,F98/I98)</f>
        <v>0.4942528735632184</v>
      </c>
      <c r="M98" s="7">
        <f>+IF(ISERROR(G98/J98),0,G98/J98)</f>
        <v>0.38630398472918159</v>
      </c>
    </row>
    <row r="99" spans="1:13" x14ac:dyDescent="0.3">
      <c r="A99" s="2" t="s">
        <v>221</v>
      </c>
      <c r="B99" s="1" t="s">
        <v>110</v>
      </c>
      <c r="C99" t="s">
        <v>220</v>
      </c>
      <c r="D99" t="s">
        <v>12</v>
      </c>
      <c r="E99">
        <v>4841</v>
      </c>
      <c r="F99">
        <v>5065</v>
      </c>
      <c r="G99">
        <v>4515</v>
      </c>
      <c r="H99">
        <v>6093</v>
      </c>
      <c r="I99">
        <v>6327</v>
      </c>
      <c r="J99">
        <v>6384</v>
      </c>
      <c r="K99" s="7">
        <f>+IF(ISERROR(E99/H99),0,E99/H99)</f>
        <v>0.79451829968816678</v>
      </c>
      <c r="L99" s="7">
        <f>+IF(ISERROR(F99/I99),0,F99/I99)</f>
        <v>0.8005373794847479</v>
      </c>
      <c r="M99" s="7">
        <f>+IF(ISERROR(G99/J99),0,G99/J99)</f>
        <v>0.70723684210526316</v>
      </c>
    </row>
    <row r="100" spans="1:13" x14ac:dyDescent="0.3">
      <c r="A100" s="2" t="s">
        <v>222</v>
      </c>
      <c r="B100" s="1" t="s">
        <v>84</v>
      </c>
      <c r="C100" t="s">
        <v>223</v>
      </c>
      <c r="D100" t="s">
        <v>13</v>
      </c>
      <c r="E100">
        <v>7275</v>
      </c>
      <c r="F100">
        <v>7545</v>
      </c>
      <c r="G100">
        <v>8683</v>
      </c>
      <c r="H100">
        <v>12529</v>
      </c>
      <c r="I100">
        <v>11236</v>
      </c>
      <c r="J100">
        <v>16395</v>
      </c>
      <c r="K100" s="7">
        <f>+IF(ISERROR(E100/H100),0,E100/H100)</f>
        <v>0.58065288530608983</v>
      </c>
      <c r="L100" s="7">
        <f>+IF(ISERROR(F100/I100),0,F100/I100)</f>
        <v>0.671502313990744</v>
      </c>
      <c r="M100" s="7">
        <f>+IF(ISERROR(G100/J100),0,G100/J100)</f>
        <v>0.52961268679475448</v>
      </c>
    </row>
    <row r="101" spans="1:13" x14ac:dyDescent="0.3">
      <c r="A101" s="2" t="s">
        <v>224</v>
      </c>
      <c r="B101" s="1" t="s">
        <v>110</v>
      </c>
      <c r="C101" t="s">
        <v>220</v>
      </c>
      <c r="D101" t="s">
        <v>7</v>
      </c>
      <c r="E101">
        <v>1519</v>
      </c>
      <c r="F101">
        <v>1655</v>
      </c>
      <c r="G101">
        <v>1500</v>
      </c>
      <c r="H101">
        <v>5985</v>
      </c>
      <c r="I101">
        <v>5880</v>
      </c>
      <c r="J101">
        <v>5124</v>
      </c>
      <c r="K101" s="7">
        <f>+IF(ISERROR(E101/H101),0,E101/H101)</f>
        <v>0.25380116959064325</v>
      </c>
      <c r="L101" s="7">
        <f>+IF(ISERROR(F101/I101),0,F101/I101)</f>
        <v>0.28146258503401361</v>
      </c>
      <c r="M101" s="7">
        <f>+IF(ISERROR(G101/J101),0,G101/J101)</f>
        <v>0.29274004683840749</v>
      </c>
    </row>
    <row r="102" spans="1:13" x14ac:dyDescent="0.3">
      <c r="A102" s="2" t="s">
        <v>225</v>
      </c>
      <c r="B102" s="1" t="s">
        <v>110</v>
      </c>
      <c r="C102" t="s">
        <v>220</v>
      </c>
      <c r="D102" t="s">
        <v>5</v>
      </c>
      <c r="E102">
        <v>5437</v>
      </c>
      <c r="F102">
        <v>4343</v>
      </c>
      <c r="G102">
        <v>5010</v>
      </c>
      <c r="H102">
        <v>8022</v>
      </c>
      <c r="I102">
        <v>6879</v>
      </c>
      <c r="J102">
        <v>6219</v>
      </c>
      <c r="K102" s="7">
        <f>+IF(ISERROR(E102/H102),0,E102/H102)</f>
        <v>0.67776115681874849</v>
      </c>
      <c r="L102" s="7">
        <f>+IF(ISERROR(F102/I102),0,F102/I102)</f>
        <v>0.63134176479139414</v>
      </c>
      <c r="M102" s="7">
        <f>+IF(ISERROR(G102/J102),0,G102/J102)</f>
        <v>0.80559575494452484</v>
      </c>
    </row>
    <row r="103" spans="1:13" x14ac:dyDescent="0.3">
      <c r="A103" s="2" t="s">
        <v>226</v>
      </c>
      <c r="B103" s="1" t="s">
        <v>136</v>
      </c>
      <c r="C103" t="s">
        <v>189</v>
      </c>
      <c r="D103" t="s">
        <v>13</v>
      </c>
      <c r="E103">
        <v>8017</v>
      </c>
      <c r="F103">
        <v>6432</v>
      </c>
      <c r="G103">
        <v>6907</v>
      </c>
      <c r="H103">
        <v>10809</v>
      </c>
      <c r="I103">
        <v>10587</v>
      </c>
      <c r="J103">
        <v>11244</v>
      </c>
      <c r="K103" s="7">
        <f>+IF(ISERROR(E103/H103),0,E103/H103)</f>
        <v>0.74169673420297899</v>
      </c>
      <c r="L103" s="7">
        <f>+IF(ISERROR(F103/I103),0,F103/I103)</f>
        <v>0.6075375460470388</v>
      </c>
      <c r="M103" s="7">
        <f>+IF(ISERROR(G103/J103),0,G103/J103)</f>
        <v>0.61428317324795445</v>
      </c>
    </row>
    <row r="104" spans="1:13" x14ac:dyDescent="0.3">
      <c r="A104" s="2" t="s">
        <v>227</v>
      </c>
      <c r="B104" s="1" t="s">
        <v>136</v>
      </c>
      <c r="C104" t="s">
        <v>189</v>
      </c>
      <c r="D104" t="s">
        <v>12</v>
      </c>
      <c r="E104">
        <v>2838</v>
      </c>
      <c r="F104">
        <v>2762</v>
      </c>
      <c r="G104">
        <v>2777</v>
      </c>
      <c r="H104">
        <v>7968</v>
      </c>
      <c r="I104">
        <v>7548</v>
      </c>
      <c r="J104">
        <v>7443</v>
      </c>
      <c r="K104" s="7">
        <f>+IF(ISERROR(E104/H104),0,E104/H104)</f>
        <v>0.35617469879518071</v>
      </c>
      <c r="L104" s="7">
        <f>+IF(ISERROR(F104/I104),0,F104/I104)</f>
        <v>0.36592474827768945</v>
      </c>
      <c r="M104" s="7">
        <f>+IF(ISERROR(G104/J104),0,G104/J104)</f>
        <v>0.37310224371893053</v>
      </c>
    </row>
    <row r="105" spans="1:13" x14ac:dyDescent="0.3">
      <c r="A105" s="2" t="s">
        <v>228</v>
      </c>
      <c r="B105" s="1" t="s">
        <v>136</v>
      </c>
      <c r="C105" t="s">
        <v>189</v>
      </c>
      <c r="D105" t="s">
        <v>7</v>
      </c>
      <c r="E105">
        <v>3290</v>
      </c>
      <c r="F105">
        <v>3118</v>
      </c>
      <c r="G105">
        <v>2640</v>
      </c>
      <c r="H105">
        <v>7941</v>
      </c>
      <c r="I105">
        <v>7602</v>
      </c>
      <c r="J105">
        <v>8298</v>
      </c>
      <c r="K105" s="7">
        <f>+IF(ISERROR(E105/H105),0,E105/H105)</f>
        <v>0.41430550308525377</v>
      </c>
      <c r="L105" s="7">
        <f>+IF(ISERROR(F105/I105),0,F105/I105)</f>
        <v>0.41015522230991847</v>
      </c>
      <c r="M105" s="7">
        <f>+IF(ISERROR(G105/J105),0,G105/J105)</f>
        <v>0.31814895155459144</v>
      </c>
    </row>
    <row r="106" spans="1:13" x14ac:dyDescent="0.3">
      <c r="A106" s="2" t="s">
        <v>229</v>
      </c>
      <c r="B106" s="1" t="s">
        <v>136</v>
      </c>
      <c r="C106" t="s">
        <v>189</v>
      </c>
      <c r="D106" t="s">
        <v>5</v>
      </c>
      <c r="E106">
        <v>8881</v>
      </c>
      <c r="F106">
        <v>7429</v>
      </c>
      <c r="G106">
        <v>6066</v>
      </c>
      <c r="H106">
        <v>15117</v>
      </c>
      <c r="I106">
        <v>13161</v>
      </c>
      <c r="J106">
        <v>12291</v>
      </c>
      <c r="K106" s="7">
        <f>+IF(ISERROR(E106/H106),0,E106/H106)</f>
        <v>0.5874842892108223</v>
      </c>
      <c r="L106" s="7">
        <f>+IF(ISERROR(F106/I106),0,F106/I106)</f>
        <v>0.56447078489476488</v>
      </c>
      <c r="M106" s="7">
        <f>+IF(ISERROR(G106/J106),0,G106/J106)</f>
        <v>0.49353185257505494</v>
      </c>
    </row>
    <row r="107" spans="1:13" x14ac:dyDescent="0.3">
      <c r="A107" s="2" t="s">
        <v>230</v>
      </c>
      <c r="B107" s="1" t="s">
        <v>136</v>
      </c>
      <c r="C107" t="s">
        <v>231</v>
      </c>
      <c r="D107" t="s">
        <v>13</v>
      </c>
      <c r="E107">
        <v>12912</v>
      </c>
      <c r="F107">
        <v>8657</v>
      </c>
      <c r="G107">
        <v>12225</v>
      </c>
      <c r="H107">
        <v>15129</v>
      </c>
      <c r="I107">
        <v>13608</v>
      </c>
      <c r="J107">
        <v>14511</v>
      </c>
      <c r="K107" s="7">
        <f>+IF(ISERROR(E107/H107),0,E107/H107)</f>
        <v>0.85346024191949232</v>
      </c>
      <c r="L107" s="7">
        <f>+IF(ISERROR(F107/I107),0,F107/I107)</f>
        <v>0.63616990005878893</v>
      </c>
      <c r="M107" s="7">
        <f>+IF(ISERROR(G107/J107),0,G107/J107)</f>
        <v>0.84246433739921434</v>
      </c>
    </row>
    <row r="108" spans="1:13" x14ac:dyDescent="0.3">
      <c r="A108" s="2" t="s">
        <v>232</v>
      </c>
      <c r="B108" s="1" t="s">
        <v>136</v>
      </c>
      <c r="C108" t="s">
        <v>231</v>
      </c>
      <c r="D108" t="s">
        <v>12</v>
      </c>
      <c r="E108">
        <v>4687</v>
      </c>
      <c r="F108">
        <v>3646</v>
      </c>
      <c r="G108">
        <v>4498</v>
      </c>
      <c r="H108">
        <v>10965</v>
      </c>
      <c r="I108">
        <v>11886</v>
      </c>
      <c r="J108">
        <v>9696</v>
      </c>
      <c r="K108" s="7">
        <f>+IF(ISERROR(E108/H108),0,E108/H108)</f>
        <v>0.42745098039215684</v>
      </c>
      <c r="L108" s="7">
        <f>+IF(ISERROR(F108/I108),0,F108/I108)</f>
        <v>0.30674743395591453</v>
      </c>
      <c r="M108" s="7">
        <f>+IF(ISERROR(G108/J108),0,G108/J108)</f>
        <v>0.46390264026402639</v>
      </c>
    </row>
    <row r="109" spans="1:13" x14ac:dyDescent="0.3">
      <c r="A109" s="2" t="s">
        <v>233</v>
      </c>
      <c r="B109" s="1" t="s">
        <v>234</v>
      </c>
      <c r="C109" t="s">
        <v>235</v>
      </c>
      <c r="D109" t="s">
        <v>13</v>
      </c>
      <c r="E109">
        <v>1172</v>
      </c>
      <c r="F109">
        <v>1379</v>
      </c>
      <c r="G109">
        <v>1099</v>
      </c>
      <c r="H109">
        <v>3096</v>
      </c>
      <c r="I109">
        <v>3975</v>
      </c>
      <c r="J109">
        <v>2976</v>
      </c>
      <c r="K109" s="7">
        <f>+IF(ISERROR(E109/H109),0,E109/H109)</f>
        <v>0.37855297157622741</v>
      </c>
      <c r="L109" s="7">
        <f>+IF(ISERROR(F109/I109),0,F109/I109)</f>
        <v>0.34691823899371071</v>
      </c>
      <c r="M109" s="7">
        <f>+IF(ISERROR(G109/J109),0,G109/J109)</f>
        <v>0.36928763440860213</v>
      </c>
    </row>
    <row r="110" spans="1:13" x14ac:dyDescent="0.3">
      <c r="A110" s="2" t="s">
        <v>236</v>
      </c>
      <c r="B110" s="1" t="s">
        <v>234</v>
      </c>
      <c r="C110" t="s">
        <v>235</v>
      </c>
      <c r="D110" t="s">
        <v>12</v>
      </c>
      <c r="E110">
        <v>1072</v>
      </c>
      <c r="F110">
        <v>1199</v>
      </c>
      <c r="G110">
        <v>1254</v>
      </c>
      <c r="H110">
        <v>5982</v>
      </c>
      <c r="I110">
        <v>6525</v>
      </c>
      <c r="J110">
        <v>5532</v>
      </c>
      <c r="K110" s="7">
        <f>+IF(ISERROR(E110/H110),0,E110/H110)</f>
        <v>0.17920427950518222</v>
      </c>
      <c r="L110" s="7">
        <f>+IF(ISERROR(F110/I110),0,F110/I110)</f>
        <v>0.18375478927203065</v>
      </c>
      <c r="M110" s="7">
        <f>+IF(ISERROR(G110/J110),0,G110/J110)</f>
        <v>0.22668112798264642</v>
      </c>
    </row>
    <row r="111" spans="1:13" x14ac:dyDescent="0.3">
      <c r="A111" s="2" t="s">
        <v>237</v>
      </c>
      <c r="B111" s="1" t="s">
        <v>84</v>
      </c>
      <c r="C111" t="s">
        <v>223</v>
      </c>
      <c r="D111" t="s">
        <v>12</v>
      </c>
      <c r="E111">
        <v>3579</v>
      </c>
      <c r="F111">
        <v>3139</v>
      </c>
      <c r="G111">
        <v>2507</v>
      </c>
      <c r="H111">
        <v>7643</v>
      </c>
      <c r="I111">
        <v>6409</v>
      </c>
      <c r="J111">
        <v>5631</v>
      </c>
      <c r="K111" s="7">
        <f>+IF(ISERROR(E111/H111),0,E111/H111)</f>
        <v>0.46827162109119458</v>
      </c>
      <c r="L111" s="7">
        <f>+IF(ISERROR(F111/I111),0,F111/I111)</f>
        <v>0.48977999687938834</v>
      </c>
      <c r="M111" s="7">
        <f>+IF(ISERROR(G111/J111),0,G111/J111)</f>
        <v>0.44521399396199607</v>
      </c>
    </row>
    <row r="112" spans="1:13" x14ac:dyDescent="0.3">
      <c r="A112" s="2" t="s">
        <v>238</v>
      </c>
      <c r="B112" s="1" t="s">
        <v>189</v>
      </c>
      <c r="C112" t="s">
        <v>116</v>
      </c>
      <c r="D112" t="s">
        <v>13</v>
      </c>
      <c r="E112">
        <v>3928</v>
      </c>
      <c r="F112">
        <v>4388</v>
      </c>
      <c r="G112">
        <v>3593</v>
      </c>
      <c r="H112">
        <v>8430</v>
      </c>
      <c r="I112">
        <v>8640</v>
      </c>
      <c r="J112">
        <v>8673</v>
      </c>
      <c r="K112" s="7">
        <f>+IF(ISERROR(E112/H112),0,E112/H112)</f>
        <v>0.46595492289442469</v>
      </c>
      <c r="L112" s="7">
        <f>+IF(ISERROR(F112/I112),0,F112/I112)</f>
        <v>0.50787037037037042</v>
      </c>
      <c r="M112" s="7">
        <f>+IF(ISERROR(G112/J112),0,G112/J112)</f>
        <v>0.4142741842499712</v>
      </c>
    </row>
    <row r="113" spans="1:13" x14ac:dyDescent="0.3">
      <c r="A113" s="2" t="s">
        <v>239</v>
      </c>
      <c r="B113" s="1" t="s">
        <v>189</v>
      </c>
      <c r="C113" t="s">
        <v>116</v>
      </c>
      <c r="D113" t="s">
        <v>12</v>
      </c>
      <c r="E113">
        <v>1204</v>
      </c>
      <c r="F113">
        <v>993</v>
      </c>
      <c r="G113">
        <v>1073</v>
      </c>
      <c r="H113">
        <v>7056</v>
      </c>
      <c r="I113">
        <v>5676</v>
      </c>
      <c r="J113">
        <v>6153</v>
      </c>
      <c r="K113" s="7">
        <f>+IF(ISERROR(E113/H113),0,E113/H113)</f>
        <v>0.17063492063492064</v>
      </c>
      <c r="L113" s="7">
        <f>+IF(ISERROR(F113/I113),0,F113/I113)</f>
        <v>0.17494714587737845</v>
      </c>
      <c r="M113" s="7">
        <f>+IF(ISERROR(G113/J113),0,G113/J113)</f>
        <v>0.17438647814074434</v>
      </c>
    </row>
    <row r="114" spans="1:13" x14ac:dyDescent="0.3">
      <c r="A114" s="2" t="s">
        <v>240</v>
      </c>
      <c r="B114" s="1" t="s">
        <v>189</v>
      </c>
      <c r="C114" t="s">
        <v>116</v>
      </c>
      <c r="D114" t="s">
        <v>7</v>
      </c>
      <c r="E114">
        <v>9733</v>
      </c>
      <c r="F114">
        <v>9469</v>
      </c>
      <c r="G114">
        <v>8626</v>
      </c>
      <c r="H114">
        <v>12095</v>
      </c>
      <c r="I114">
        <v>12019</v>
      </c>
      <c r="J114">
        <v>13044</v>
      </c>
      <c r="K114" s="7">
        <f>+IF(ISERROR(E114/H114),0,E114/H114)</f>
        <v>0.80471269119470856</v>
      </c>
      <c r="L114" s="7">
        <f>+IF(ISERROR(F114/I114),0,F114/I114)</f>
        <v>0.78783592644978784</v>
      </c>
      <c r="M114" s="7">
        <f>+IF(ISERROR(G114/J114),0,G114/J114)</f>
        <v>0.66130021465808031</v>
      </c>
    </row>
    <row r="115" spans="1:13" x14ac:dyDescent="0.3">
      <c r="A115" s="2" t="s">
        <v>241</v>
      </c>
      <c r="B115" s="1" t="s">
        <v>189</v>
      </c>
      <c r="C115" t="s">
        <v>116</v>
      </c>
      <c r="D115" t="s">
        <v>5</v>
      </c>
      <c r="E115">
        <v>3310</v>
      </c>
      <c r="F115">
        <v>3391</v>
      </c>
      <c r="G115">
        <v>3252</v>
      </c>
      <c r="H115">
        <v>10475</v>
      </c>
      <c r="I115">
        <v>10216</v>
      </c>
      <c r="J115">
        <v>11037</v>
      </c>
      <c r="K115" s="7">
        <f>+IF(ISERROR(E115/H115),0,E115/H115)</f>
        <v>0.31599045346062055</v>
      </c>
      <c r="L115" s="7">
        <f>+IF(ISERROR(F115/I115),0,F115/I115)</f>
        <v>0.33193030540328894</v>
      </c>
      <c r="M115" s="7">
        <f>+IF(ISERROR(G115/J115),0,G115/J115)</f>
        <v>0.29464528404457735</v>
      </c>
    </row>
    <row r="116" spans="1:13" x14ac:dyDescent="0.3">
      <c r="A116" s="2" t="s">
        <v>242</v>
      </c>
      <c r="B116" s="1" t="s">
        <v>136</v>
      </c>
      <c r="C116" t="s">
        <v>243</v>
      </c>
      <c r="D116" t="s">
        <v>13</v>
      </c>
      <c r="E116">
        <v>1851</v>
      </c>
      <c r="F116">
        <v>2088</v>
      </c>
      <c r="G116">
        <v>2017</v>
      </c>
      <c r="H116">
        <v>2340</v>
      </c>
      <c r="I116">
        <v>3024</v>
      </c>
      <c r="J116">
        <v>2367</v>
      </c>
      <c r="K116" s="7">
        <f>+IF(ISERROR(E116/H116),0,E116/H116)</f>
        <v>0.79102564102564099</v>
      </c>
      <c r="L116" s="7">
        <f>+IF(ISERROR(F116/I116),0,F116/I116)</f>
        <v>0.69047619047619047</v>
      </c>
      <c r="M116" s="7">
        <f>+IF(ISERROR(G116/J116),0,G116/J116)</f>
        <v>0.8521335023236164</v>
      </c>
    </row>
    <row r="117" spans="1:13" x14ac:dyDescent="0.3">
      <c r="A117" s="2" t="s">
        <v>244</v>
      </c>
      <c r="B117" s="1" t="s">
        <v>136</v>
      </c>
      <c r="C117" t="s">
        <v>243</v>
      </c>
      <c r="D117" t="s">
        <v>12</v>
      </c>
      <c r="E117">
        <v>1316</v>
      </c>
      <c r="F117">
        <v>1536</v>
      </c>
      <c r="G117">
        <v>1472</v>
      </c>
      <c r="H117">
        <v>1692</v>
      </c>
      <c r="I117">
        <v>2079</v>
      </c>
      <c r="J117">
        <v>1926</v>
      </c>
      <c r="K117" s="7">
        <f>+IF(ISERROR(E117/H117),0,E117/H117)</f>
        <v>0.77777777777777779</v>
      </c>
      <c r="L117" s="7">
        <f>+IF(ISERROR(F117/I117),0,F117/I117)</f>
        <v>0.73881673881673882</v>
      </c>
      <c r="M117" s="7">
        <f>+IF(ISERROR(G117/J117),0,G117/J117)</f>
        <v>0.76427829698857741</v>
      </c>
    </row>
    <row r="118" spans="1:13" x14ac:dyDescent="0.3">
      <c r="A118" s="2" t="s">
        <v>245</v>
      </c>
      <c r="B118" s="1" t="s">
        <v>136</v>
      </c>
      <c r="C118" t="s">
        <v>243</v>
      </c>
      <c r="D118" t="s">
        <v>7</v>
      </c>
      <c r="E118">
        <v>542</v>
      </c>
      <c r="F118">
        <v>629</v>
      </c>
      <c r="G118">
        <v>683</v>
      </c>
      <c r="H118">
        <v>2238</v>
      </c>
      <c r="I118">
        <v>2073</v>
      </c>
      <c r="J118">
        <v>1800</v>
      </c>
      <c r="K118" s="7">
        <f>+IF(ISERROR(E118/H118),0,E118/H118)</f>
        <v>0.24218051831992851</v>
      </c>
      <c r="L118" s="7">
        <f>+IF(ISERROR(F118/I118),0,F118/I118)</f>
        <v>0.3034249879401833</v>
      </c>
      <c r="M118" s="7">
        <f>+IF(ISERROR(G118/J118),0,G118/J118)</f>
        <v>0.37944444444444442</v>
      </c>
    </row>
    <row r="119" spans="1:13" x14ac:dyDescent="0.3">
      <c r="A119" s="2" t="s">
        <v>246</v>
      </c>
      <c r="B119" s="1" t="s">
        <v>136</v>
      </c>
      <c r="C119" t="s">
        <v>243</v>
      </c>
      <c r="D119" t="s">
        <v>5</v>
      </c>
      <c r="E119">
        <v>224</v>
      </c>
      <c r="F119">
        <v>243</v>
      </c>
      <c r="G119">
        <v>154</v>
      </c>
      <c r="H119">
        <v>441</v>
      </c>
      <c r="I119">
        <v>462</v>
      </c>
      <c r="J119">
        <v>357</v>
      </c>
      <c r="K119" s="7">
        <f>+IF(ISERROR(E119/H119),0,E119/H119)</f>
        <v>0.50793650793650791</v>
      </c>
      <c r="L119" s="7">
        <f>+IF(ISERROR(F119/I119),0,F119/I119)</f>
        <v>0.52597402597402598</v>
      </c>
      <c r="M119" s="7">
        <f>+IF(ISERROR(G119/J119),0,G119/J119)</f>
        <v>0.43137254901960786</v>
      </c>
    </row>
    <row r="120" spans="1:13" x14ac:dyDescent="0.3">
      <c r="A120" s="2" t="s">
        <v>247</v>
      </c>
      <c r="B120" s="1" t="s">
        <v>110</v>
      </c>
      <c r="C120" t="s">
        <v>248</v>
      </c>
      <c r="D120" t="s">
        <v>13</v>
      </c>
      <c r="E120">
        <v>7754</v>
      </c>
      <c r="F120">
        <v>6880</v>
      </c>
      <c r="G120">
        <v>7139</v>
      </c>
      <c r="H120">
        <v>10773</v>
      </c>
      <c r="I120">
        <v>8991</v>
      </c>
      <c r="J120">
        <v>9216</v>
      </c>
      <c r="K120" s="7">
        <f>+IF(ISERROR(E120/H120),0,E120/H120)</f>
        <v>0.71976236888517586</v>
      </c>
      <c r="L120" s="7">
        <f>+IF(ISERROR(F120/I120),0,F120/I120)</f>
        <v>0.76520965409854302</v>
      </c>
      <c r="M120" s="7">
        <f>+IF(ISERROR(G120/J120),0,G120/J120)</f>
        <v>0.77463107638888884</v>
      </c>
    </row>
    <row r="121" spans="1:13" x14ac:dyDescent="0.3">
      <c r="A121" s="2" t="s">
        <v>249</v>
      </c>
      <c r="B121" s="1" t="s">
        <v>110</v>
      </c>
      <c r="C121" t="s">
        <v>248</v>
      </c>
      <c r="D121" t="s">
        <v>12</v>
      </c>
      <c r="E121">
        <v>3238</v>
      </c>
      <c r="F121">
        <v>3449</v>
      </c>
      <c r="G121">
        <v>2695</v>
      </c>
      <c r="H121">
        <v>8853</v>
      </c>
      <c r="I121">
        <v>8001</v>
      </c>
      <c r="J121">
        <v>7587</v>
      </c>
      <c r="K121" s="7">
        <f>+IF(ISERROR(E121/H121),0,E121/H121)</f>
        <v>0.36575172257991639</v>
      </c>
      <c r="L121" s="7">
        <f>+IF(ISERROR(F121/I121),0,F121/I121)</f>
        <v>0.43107111611048621</v>
      </c>
      <c r="M121" s="7">
        <f>+IF(ISERROR(G121/J121),0,G121/J121)</f>
        <v>0.35521286410966124</v>
      </c>
    </row>
    <row r="122" spans="1:13" x14ac:dyDescent="0.3">
      <c r="A122" s="2" t="s">
        <v>250</v>
      </c>
      <c r="B122" s="1" t="s">
        <v>84</v>
      </c>
      <c r="C122" t="s">
        <v>220</v>
      </c>
      <c r="D122" t="s">
        <v>13</v>
      </c>
      <c r="E122">
        <v>6628</v>
      </c>
      <c r="F122">
        <v>6404</v>
      </c>
      <c r="G122">
        <v>5069</v>
      </c>
      <c r="H122">
        <v>9416</v>
      </c>
      <c r="I122">
        <v>10535</v>
      </c>
      <c r="J122">
        <v>8286</v>
      </c>
      <c r="K122" s="7">
        <f>+IF(ISERROR(E122/H122),0,E122/H122)</f>
        <v>0.70390824129141882</v>
      </c>
      <c r="L122" s="7">
        <f>+IF(ISERROR(F122/I122),0,F122/I122)</f>
        <v>0.60787850023730428</v>
      </c>
      <c r="M122" s="7">
        <f>+IF(ISERROR(G122/J122),0,G122/J122)</f>
        <v>0.61175476707699739</v>
      </c>
    </row>
    <row r="123" spans="1:13" x14ac:dyDescent="0.3">
      <c r="A123" s="2" t="s">
        <v>251</v>
      </c>
      <c r="B123" s="1" t="s">
        <v>189</v>
      </c>
      <c r="C123" t="s">
        <v>252</v>
      </c>
      <c r="D123" t="s">
        <v>7</v>
      </c>
      <c r="E123">
        <v>3747</v>
      </c>
      <c r="F123">
        <v>3467</v>
      </c>
      <c r="G123">
        <v>2214</v>
      </c>
      <c r="H123">
        <v>7011</v>
      </c>
      <c r="I123">
        <v>6126</v>
      </c>
      <c r="J123">
        <v>5931</v>
      </c>
      <c r="K123" s="7">
        <f>+IF(ISERROR(E123/H123),0,E123/H123)</f>
        <v>0.53444587077449723</v>
      </c>
      <c r="L123" s="7">
        <f>+IF(ISERROR(F123/I123),0,F123/I123)</f>
        <v>0.56594841658504735</v>
      </c>
      <c r="M123" s="7">
        <f>+IF(ISERROR(G123/J123),0,G123/J123)</f>
        <v>0.37329286798179057</v>
      </c>
    </row>
    <row r="124" spans="1:13" x14ac:dyDescent="0.3">
      <c r="A124" s="2" t="s">
        <v>253</v>
      </c>
      <c r="B124" s="1" t="s">
        <v>189</v>
      </c>
      <c r="C124" t="s">
        <v>252</v>
      </c>
      <c r="D124" t="s">
        <v>5</v>
      </c>
      <c r="E124">
        <v>3973</v>
      </c>
      <c r="F124">
        <v>3499</v>
      </c>
      <c r="G124">
        <v>4094</v>
      </c>
      <c r="H124">
        <v>6813</v>
      </c>
      <c r="I124">
        <v>5904</v>
      </c>
      <c r="J124">
        <v>9279</v>
      </c>
      <c r="K124" s="7">
        <f>+IF(ISERROR(E124/H124),0,E124/H124)</f>
        <v>0.58314986056069285</v>
      </c>
      <c r="L124" s="7">
        <f>+IF(ISERROR(F124/I124),0,F124/I124)</f>
        <v>0.59264905149051494</v>
      </c>
      <c r="M124" s="7">
        <f>+IF(ISERROR(G124/J124),0,G124/J124)</f>
        <v>0.44121133742860225</v>
      </c>
    </row>
    <row r="125" spans="1:13" x14ac:dyDescent="0.3">
      <c r="A125" s="2" t="s">
        <v>254</v>
      </c>
      <c r="B125" s="1" t="s">
        <v>174</v>
      </c>
      <c r="C125" t="s">
        <v>255</v>
      </c>
      <c r="D125" t="s">
        <v>13</v>
      </c>
      <c r="E125">
        <v>5666</v>
      </c>
      <c r="F125">
        <v>4941</v>
      </c>
      <c r="G125">
        <v>5039</v>
      </c>
      <c r="H125">
        <v>8007</v>
      </c>
      <c r="I125">
        <v>7383</v>
      </c>
      <c r="J125">
        <v>6609</v>
      </c>
      <c r="K125" s="7">
        <f>+IF(ISERROR(E125/H125),0,E125/H125)</f>
        <v>0.70763082302984892</v>
      </c>
      <c r="L125" s="7">
        <f>+IF(ISERROR(F125/I125),0,F125/I125)</f>
        <v>0.66924014628199924</v>
      </c>
      <c r="M125" s="7">
        <f>+IF(ISERROR(G125/J125),0,G125/J125)</f>
        <v>0.76244515055227724</v>
      </c>
    </row>
    <row r="126" spans="1:13" x14ac:dyDescent="0.3">
      <c r="A126" s="2" t="s">
        <v>256</v>
      </c>
      <c r="B126" s="1" t="s">
        <v>174</v>
      </c>
      <c r="C126" t="s">
        <v>255</v>
      </c>
      <c r="D126" t="s">
        <v>12</v>
      </c>
      <c r="E126">
        <v>2998</v>
      </c>
      <c r="F126">
        <v>2748</v>
      </c>
      <c r="G126">
        <v>2183</v>
      </c>
      <c r="H126">
        <v>5268</v>
      </c>
      <c r="I126">
        <v>5520</v>
      </c>
      <c r="J126">
        <v>3678</v>
      </c>
      <c r="K126" s="7">
        <f>+IF(ISERROR(E126/H126),0,E126/H126)</f>
        <v>0.56909643128321941</v>
      </c>
      <c r="L126" s="7">
        <f>+IF(ISERROR(F126/I126),0,F126/I126)</f>
        <v>0.49782608695652175</v>
      </c>
      <c r="M126" s="7">
        <f>+IF(ISERROR(G126/J126),0,G126/J126)</f>
        <v>0.59352909189777048</v>
      </c>
    </row>
    <row r="127" spans="1:13" x14ac:dyDescent="0.3">
      <c r="A127" s="2" t="s">
        <v>257</v>
      </c>
      <c r="B127" s="1" t="s">
        <v>174</v>
      </c>
      <c r="C127" t="s">
        <v>255</v>
      </c>
      <c r="D127" t="s">
        <v>7</v>
      </c>
      <c r="E127">
        <v>1255</v>
      </c>
      <c r="F127">
        <v>1114</v>
      </c>
      <c r="G127">
        <v>1055</v>
      </c>
      <c r="H127">
        <v>4245</v>
      </c>
      <c r="I127">
        <v>3873</v>
      </c>
      <c r="J127">
        <v>4503</v>
      </c>
      <c r="K127" s="7">
        <f>+IF(ISERROR(E127/H127),0,E127/H127)</f>
        <v>0.2956419316843345</v>
      </c>
      <c r="L127" s="7">
        <f>+IF(ISERROR(F127/I127),0,F127/I127)</f>
        <v>0.28763232636199326</v>
      </c>
      <c r="M127" s="7">
        <f>+IF(ISERROR(G127/J127),0,G127/J127)</f>
        <v>0.23428825227626027</v>
      </c>
    </row>
    <row r="128" spans="1:13" x14ac:dyDescent="0.3">
      <c r="A128" s="2" t="s">
        <v>258</v>
      </c>
      <c r="B128" s="1" t="s">
        <v>174</v>
      </c>
      <c r="C128" t="s">
        <v>255</v>
      </c>
      <c r="D128" t="s">
        <v>5</v>
      </c>
      <c r="E128">
        <v>2548</v>
      </c>
      <c r="F128">
        <v>2379</v>
      </c>
      <c r="G128">
        <v>2155</v>
      </c>
      <c r="H128">
        <v>3933</v>
      </c>
      <c r="I128">
        <v>3444</v>
      </c>
      <c r="J128">
        <v>2793</v>
      </c>
      <c r="K128" s="7">
        <f>+IF(ISERROR(E128/H128),0,E128/H128)</f>
        <v>0.64785151284007114</v>
      </c>
      <c r="L128" s="7">
        <f>+IF(ISERROR(F128/I128),0,F128/I128)</f>
        <v>0.69076655052264813</v>
      </c>
      <c r="M128" s="7">
        <f>+IF(ISERROR(G128/J128),0,G128/J128)</f>
        <v>0.77157178660938064</v>
      </c>
    </row>
    <row r="129" spans="1:13" x14ac:dyDescent="0.3">
      <c r="A129" s="2" t="s">
        <v>259</v>
      </c>
      <c r="B129" s="1" t="s">
        <v>260</v>
      </c>
      <c r="C129" t="s">
        <v>261</v>
      </c>
      <c r="D129" t="s">
        <v>13</v>
      </c>
      <c r="E129">
        <v>604</v>
      </c>
      <c r="F129">
        <v>641</v>
      </c>
      <c r="G129">
        <v>897</v>
      </c>
      <c r="H129">
        <v>2766</v>
      </c>
      <c r="I129">
        <v>3456</v>
      </c>
      <c r="J129">
        <v>3303</v>
      </c>
      <c r="K129" s="7">
        <f>+IF(ISERROR(E129/H129),0,E129/H129)</f>
        <v>0.21836587129428778</v>
      </c>
      <c r="L129" s="7">
        <f>+IF(ISERROR(F129/I129),0,F129/I129)</f>
        <v>0.18547453703703703</v>
      </c>
      <c r="M129" s="7">
        <f>+IF(ISERROR(G129/J129),0,G129/J129)</f>
        <v>0.27157129881925524</v>
      </c>
    </row>
    <row r="130" spans="1:13" x14ac:dyDescent="0.3">
      <c r="A130" s="2" t="s">
        <v>262</v>
      </c>
      <c r="B130" s="1" t="s">
        <v>260</v>
      </c>
      <c r="C130" t="s">
        <v>261</v>
      </c>
      <c r="D130" t="s">
        <v>12</v>
      </c>
      <c r="E130">
        <v>1478</v>
      </c>
      <c r="F130">
        <v>1502</v>
      </c>
      <c r="G130">
        <v>1336</v>
      </c>
      <c r="H130">
        <v>4386</v>
      </c>
      <c r="I130">
        <v>3180</v>
      </c>
      <c r="J130">
        <v>3459</v>
      </c>
      <c r="K130" s="7">
        <f>+IF(ISERROR(E130/H130),0,E130/H130)</f>
        <v>0.33698130414956678</v>
      </c>
      <c r="L130" s="7">
        <f>+IF(ISERROR(F130/I130),0,F130/I130)</f>
        <v>0.47232704402515724</v>
      </c>
      <c r="M130" s="7">
        <f>+IF(ISERROR(G130/J130),0,G130/J130)</f>
        <v>0.38623879734027178</v>
      </c>
    </row>
    <row r="131" spans="1:13" x14ac:dyDescent="0.3">
      <c r="A131" s="2" t="s">
        <v>263</v>
      </c>
      <c r="B131" s="1" t="s">
        <v>260</v>
      </c>
      <c r="C131" t="s">
        <v>261</v>
      </c>
      <c r="D131" t="s">
        <v>7</v>
      </c>
      <c r="E131">
        <v>176</v>
      </c>
      <c r="F131">
        <v>345</v>
      </c>
      <c r="G131">
        <v>223</v>
      </c>
      <c r="H131">
        <v>870</v>
      </c>
      <c r="I131">
        <v>2097</v>
      </c>
      <c r="J131">
        <v>1623</v>
      </c>
      <c r="K131" s="7">
        <f>+IF(ISERROR(E131/H131),0,E131/H131)</f>
        <v>0.20229885057471264</v>
      </c>
      <c r="L131" s="7">
        <f>+IF(ISERROR(F131/I131),0,F131/I131)</f>
        <v>0.16452074391988555</v>
      </c>
      <c r="M131" s="7">
        <f>+IF(ISERROR(G131/J131),0,G131/J131)</f>
        <v>0.13739987677141097</v>
      </c>
    </row>
    <row r="132" spans="1:13" x14ac:dyDescent="0.3">
      <c r="A132" s="2" t="s">
        <v>264</v>
      </c>
      <c r="B132" s="1" t="s">
        <v>260</v>
      </c>
      <c r="C132" t="s">
        <v>261</v>
      </c>
      <c r="D132" t="s">
        <v>5</v>
      </c>
      <c r="E132">
        <v>919</v>
      </c>
      <c r="F132">
        <v>742</v>
      </c>
      <c r="G132">
        <v>815</v>
      </c>
      <c r="H132">
        <v>1365</v>
      </c>
      <c r="I132">
        <v>1386</v>
      </c>
      <c r="J132">
        <v>1539</v>
      </c>
      <c r="K132" s="7">
        <f>+IF(ISERROR(E132/H132),0,E132/H132)</f>
        <v>0.67326007326007331</v>
      </c>
      <c r="L132" s="7">
        <f>+IF(ISERROR(F132/I132),0,F132/I132)</f>
        <v>0.53535353535353536</v>
      </c>
      <c r="M132" s="7">
        <f>+IF(ISERROR(G132/J132),0,G132/J132)</f>
        <v>0.52956465237166994</v>
      </c>
    </row>
    <row r="133" spans="1:13" x14ac:dyDescent="0.3">
      <c r="A133" s="2" t="s">
        <v>265</v>
      </c>
      <c r="B133" s="1" t="s">
        <v>84</v>
      </c>
      <c r="C133" t="s">
        <v>220</v>
      </c>
      <c r="D133" t="s">
        <v>12</v>
      </c>
      <c r="E133">
        <v>3185</v>
      </c>
      <c r="F133">
        <v>3752</v>
      </c>
      <c r="G133">
        <v>3473</v>
      </c>
      <c r="H133">
        <v>8063</v>
      </c>
      <c r="I133">
        <v>6808</v>
      </c>
      <c r="J133">
        <v>6390</v>
      </c>
      <c r="K133" s="7">
        <f>+IF(ISERROR(E133/H133),0,E133/H133)</f>
        <v>0.39501426268138412</v>
      </c>
      <c r="L133" s="7">
        <f>+IF(ISERROR(F133/I133),0,F133/I133)</f>
        <v>0.55111633372502933</v>
      </c>
      <c r="M133" s="7">
        <f>+IF(ISERROR(G133/J133),0,G133/J133)</f>
        <v>0.54350547730829424</v>
      </c>
    </row>
    <row r="134" spans="1:13" x14ac:dyDescent="0.3">
      <c r="A134" s="2" t="s">
        <v>266</v>
      </c>
      <c r="B134" s="1" t="s">
        <v>136</v>
      </c>
      <c r="C134" t="s">
        <v>267</v>
      </c>
      <c r="D134" t="s">
        <v>13</v>
      </c>
      <c r="E134">
        <v>6201</v>
      </c>
      <c r="F134">
        <v>5756</v>
      </c>
      <c r="G134">
        <v>5569</v>
      </c>
      <c r="H134">
        <v>8718</v>
      </c>
      <c r="I134">
        <v>7548</v>
      </c>
      <c r="J134">
        <v>7593</v>
      </c>
      <c r="K134" s="7">
        <f>+IF(ISERROR(E134/H134),0,E134/H134)</f>
        <v>0.71128699242945626</v>
      </c>
      <c r="L134" s="7">
        <f>+IF(ISERROR(F134/I134),0,F134/I134)</f>
        <v>0.76258611552729205</v>
      </c>
      <c r="M134" s="7">
        <f>+IF(ISERROR(G134/J134),0,G134/J134)</f>
        <v>0.73343869353351776</v>
      </c>
    </row>
    <row r="135" spans="1:13" x14ac:dyDescent="0.3">
      <c r="A135" s="2" t="s">
        <v>268</v>
      </c>
      <c r="B135" s="1" t="s">
        <v>136</v>
      </c>
      <c r="C135" t="s">
        <v>267</v>
      </c>
      <c r="D135" t="s">
        <v>12</v>
      </c>
      <c r="E135">
        <v>2392</v>
      </c>
      <c r="F135">
        <v>2632</v>
      </c>
      <c r="G135">
        <v>2014</v>
      </c>
      <c r="H135">
        <v>7494</v>
      </c>
      <c r="I135">
        <v>7581</v>
      </c>
      <c r="J135">
        <v>6123</v>
      </c>
      <c r="K135" s="7">
        <f>+IF(ISERROR(E135/H135),0,E135/H135)</f>
        <v>0.31918868428075792</v>
      </c>
      <c r="L135" s="7">
        <f>+IF(ISERROR(F135/I135),0,F135/I135)</f>
        <v>0.34718374884579872</v>
      </c>
      <c r="M135" s="7">
        <f>+IF(ISERROR(G135/J135),0,G135/J135)</f>
        <v>0.32892373019761556</v>
      </c>
    </row>
    <row r="136" spans="1:13" x14ac:dyDescent="0.3">
      <c r="A136" s="2" t="s">
        <v>269</v>
      </c>
      <c r="B136" s="1" t="s">
        <v>87</v>
      </c>
      <c r="C136" t="s">
        <v>270</v>
      </c>
      <c r="D136" t="s">
        <v>13</v>
      </c>
      <c r="E136">
        <v>290</v>
      </c>
      <c r="F136">
        <v>265</v>
      </c>
      <c r="G136">
        <v>296</v>
      </c>
      <c r="H136">
        <v>969</v>
      </c>
      <c r="I136">
        <v>1152</v>
      </c>
      <c r="J136">
        <v>1005</v>
      </c>
      <c r="K136" s="7">
        <f>+IF(ISERROR(E136/H136),0,E136/H136)</f>
        <v>0.29927760577915374</v>
      </c>
      <c r="L136" s="7">
        <f>+IF(ISERROR(F136/I136),0,F136/I136)</f>
        <v>0.23003472222222221</v>
      </c>
      <c r="M136" s="7">
        <f>+IF(ISERROR(G136/J136),0,G136/J136)</f>
        <v>0.29452736318407963</v>
      </c>
    </row>
    <row r="137" spans="1:13" x14ac:dyDescent="0.3">
      <c r="A137" s="2" t="s">
        <v>271</v>
      </c>
      <c r="B137" s="1" t="s">
        <v>87</v>
      </c>
      <c r="C137" t="s">
        <v>270</v>
      </c>
      <c r="D137" t="s">
        <v>12</v>
      </c>
      <c r="E137">
        <v>584</v>
      </c>
      <c r="F137">
        <v>589</v>
      </c>
      <c r="G137">
        <v>524</v>
      </c>
      <c r="H137">
        <v>1158</v>
      </c>
      <c r="I137">
        <v>1068</v>
      </c>
      <c r="J137">
        <v>1242</v>
      </c>
      <c r="K137" s="7">
        <f>+IF(ISERROR(E137/H137),0,E137/H137)</f>
        <v>0.50431778929188253</v>
      </c>
      <c r="L137" s="7">
        <f>+IF(ISERROR(F137/I137),0,F137/I137)</f>
        <v>0.55149812734082393</v>
      </c>
      <c r="M137" s="7">
        <f>+IF(ISERROR(G137/J137),0,G137/J137)</f>
        <v>0.4219001610305958</v>
      </c>
    </row>
    <row r="138" spans="1:13" x14ac:dyDescent="0.3">
      <c r="A138" s="2" t="s">
        <v>272</v>
      </c>
      <c r="B138" s="1" t="s">
        <v>87</v>
      </c>
      <c r="C138" t="s">
        <v>270</v>
      </c>
      <c r="D138" t="s">
        <v>7</v>
      </c>
      <c r="E138">
        <v>1024</v>
      </c>
      <c r="F138">
        <v>1186</v>
      </c>
      <c r="G138">
        <v>1126</v>
      </c>
      <c r="H138">
        <v>3282</v>
      </c>
      <c r="I138">
        <v>3366</v>
      </c>
      <c r="J138">
        <v>3351</v>
      </c>
      <c r="K138" s="7">
        <f>+IF(ISERROR(E138/H138),0,E138/H138)</f>
        <v>0.31200487507617308</v>
      </c>
      <c r="L138" s="7">
        <f>+IF(ISERROR(F138/I138),0,F138/I138)</f>
        <v>0.35234699940582292</v>
      </c>
      <c r="M138" s="7">
        <f>+IF(ISERROR(G138/J138),0,G138/J138)</f>
        <v>0.33601909877648461</v>
      </c>
    </row>
    <row r="139" spans="1:13" x14ac:dyDescent="0.3">
      <c r="A139" s="2" t="s">
        <v>273</v>
      </c>
      <c r="B139" s="1" t="s">
        <v>87</v>
      </c>
      <c r="C139" t="s">
        <v>270</v>
      </c>
      <c r="D139" t="s">
        <v>5</v>
      </c>
      <c r="E139">
        <v>3075</v>
      </c>
      <c r="F139">
        <v>2904</v>
      </c>
      <c r="G139">
        <v>3312</v>
      </c>
      <c r="H139">
        <v>3957</v>
      </c>
      <c r="I139">
        <v>3903</v>
      </c>
      <c r="J139">
        <v>4224</v>
      </c>
      <c r="K139" s="7">
        <f>+IF(ISERROR(E139/H139),0,E139/H139)</f>
        <v>0.77710386656557995</v>
      </c>
      <c r="L139" s="7">
        <f>+IF(ISERROR(F139/I139),0,F139/I139)</f>
        <v>0.74404304381245201</v>
      </c>
      <c r="M139" s="7">
        <f>+IF(ISERROR(G139/J139),0,G139/J139)</f>
        <v>0.78409090909090906</v>
      </c>
    </row>
    <row r="140" spans="1:13" x14ac:dyDescent="0.3">
      <c r="A140" s="2" t="s">
        <v>274</v>
      </c>
      <c r="B140" s="1" t="s">
        <v>168</v>
      </c>
      <c r="C140" t="s">
        <v>275</v>
      </c>
      <c r="D140" t="s">
        <v>13</v>
      </c>
      <c r="E140">
        <v>5362</v>
      </c>
      <c r="F140">
        <v>5259</v>
      </c>
      <c r="G140">
        <v>4190</v>
      </c>
      <c r="H140">
        <v>5940</v>
      </c>
      <c r="I140">
        <v>6852</v>
      </c>
      <c r="J140">
        <v>5064</v>
      </c>
      <c r="K140" s="7">
        <f>+IF(ISERROR(E140/H140),0,E140/H140)</f>
        <v>0.90269360269360266</v>
      </c>
      <c r="L140" s="7">
        <f>+IF(ISERROR(F140/I140),0,F140/I140)</f>
        <v>0.76751313485113837</v>
      </c>
      <c r="M140" s="7">
        <f>+IF(ISERROR(G140/J140),0,G140/J140)</f>
        <v>0.82740916271721954</v>
      </c>
    </row>
    <row r="141" spans="1:13" x14ac:dyDescent="0.3">
      <c r="A141" s="2" t="s">
        <v>276</v>
      </c>
      <c r="B141" s="1" t="s">
        <v>168</v>
      </c>
      <c r="C141" t="s">
        <v>275</v>
      </c>
      <c r="D141" t="s">
        <v>12</v>
      </c>
      <c r="E141">
        <v>1492</v>
      </c>
      <c r="F141">
        <v>1267</v>
      </c>
      <c r="G141">
        <v>1425</v>
      </c>
      <c r="H141">
        <v>4176</v>
      </c>
      <c r="I141">
        <v>2799</v>
      </c>
      <c r="J141">
        <v>4233</v>
      </c>
      <c r="K141" s="7">
        <f>+IF(ISERROR(E141/H141),0,E141/H141)</f>
        <v>0.35727969348659006</v>
      </c>
      <c r="L141" s="7">
        <f>+IF(ISERROR(F141/I141),0,F141/I141)</f>
        <v>0.4526616648803144</v>
      </c>
      <c r="M141" s="7">
        <f>+IF(ISERROR(G141/J141),0,G141/J141)</f>
        <v>0.33664068036853295</v>
      </c>
    </row>
    <row r="142" spans="1:13" x14ac:dyDescent="0.3">
      <c r="A142" s="2" t="s">
        <v>277</v>
      </c>
      <c r="B142" s="1" t="s">
        <v>168</v>
      </c>
      <c r="C142" t="s">
        <v>275</v>
      </c>
      <c r="D142" t="s">
        <v>7</v>
      </c>
      <c r="E142">
        <v>108</v>
      </c>
      <c r="F142">
        <v>90</v>
      </c>
      <c r="G142">
        <v>127</v>
      </c>
      <c r="H142">
        <v>567</v>
      </c>
      <c r="I142">
        <v>567</v>
      </c>
      <c r="J142">
        <v>783</v>
      </c>
      <c r="K142" s="7">
        <f>+IF(ISERROR(E142/H142),0,E142/H142)</f>
        <v>0.19047619047619047</v>
      </c>
      <c r="L142" s="7">
        <f>+IF(ISERROR(F142/I142),0,F142/I142)</f>
        <v>0.15873015873015872</v>
      </c>
      <c r="M142" s="7">
        <f>+IF(ISERROR(G142/J142),0,G142/J142)</f>
        <v>0.16219667943805874</v>
      </c>
    </row>
    <row r="143" spans="1:13" x14ac:dyDescent="0.3">
      <c r="A143" s="2" t="s">
        <v>278</v>
      </c>
      <c r="B143" s="1" t="s">
        <v>168</v>
      </c>
      <c r="C143" t="s">
        <v>275</v>
      </c>
      <c r="D143" t="s">
        <v>5</v>
      </c>
      <c r="E143">
        <v>847</v>
      </c>
      <c r="F143">
        <v>865</v>
      </c>
      <c r="G143">
        <v>728</v>
      </c>
      <c r="H143">
        <v>2010</v>
      </c>
      <c r="I143">
        <v>1641</v>
      </c>
      <c r="J143">
        <v>1656</v>
      </c>
      <c r="K143" s="7">
        <f>+IF(ISERROR(E143/H143),0,E143/H143)</f>
        <v>0.42139303482587065</v>
      </c>
      <c r="L143" s="7">
        <f>+IF(ISERROR(F143/I143),0,F143/I143)</f>
        <v>0.5271176112126752</v>
      </c>
      <c r="M143" s="7">
        <f>+IF(ISERROR(G143/J143),0,G143/J143)</f>
        <v>0.43961352657004832</v>
      </c>
    </row>
    <row r="144" spans="1:13" x14ac:dyDescent="0.3">
      <c r="A144" s="2" t="s">
        <v>279</v>
      </c>
      <c r="B144" s="1" t="s">
        <v>84</v>
      </c>
      <c r="C144" t="s">
        <v>280</v>
      </c>
      <c r="D144" t="s">
        <v>13</v>
      </c>
      <c r="E144">
        <v>4159</v>
      </c>
      <c r="F144">
        <v>4233</v>
      </c>
      <c r="G144">
        <v>2794</v>
      </c>
      <c r="H144">
        <v>5859</v>
      </c>
      <c r="I144">
        <v>6029</v>
      </c>
      <c r="J144">
        <v>4101</v>
      </c>
      <c r="K144" s="7">
        <f>+IF(ISERROR(E144/H144),0,E144/H144)</f>
        <v>0.70984809694487117</v>
      </c>
      <c r="L144" s="7">
        <f>+IF(ISERROR(F144/I144),0,F144/I144)</f>
        <v>0.70210648532094877</v>
      </c>
      <c r="M144" s="7">
        <f>+IF(ISERROR(G144/J144),0,G144/J144)</f>
        <v>0.68129724457449403</v>
      </c>
    </row>
    <row r="145" spans="1:13" x14ac:dyDescent="0.3">
      <c r="A145" s="2" t="s">
        <v>281</v>
      </c>
      <c r="B145" s="1" t="s">
        <v>282</v>
      </c>
      <c r="C145" t="s">
        <v>283</v>
      </c>
      <c r="D145" t="s">
        <v>13</v>
      </c>
      <c r="E145">
        <v>2219</v>
      </c>
      <c r="F145">
        <v>2189</v>
      </c>
      <c r="G145">
        <v>1636</v>
      </c>
      <c r="H145">
        <v>3339</v>
      </c>
      <c r="I145">
        <v>3135</v>
      </c>
      <c r="J145">
        <v>2718</v>
      </c>
      <c r="K145" s="7">
        <f>+IF(ISERROR(E145/H145),0,E145/H145)</f>
        <v>0.66457023060796649</v>
      </c>
      <c r="L145" s="7">
        <f>+IF(ISERROR(F145/I145),0,F145/I145)</f>
        <v>0.69824561403508767</v>
      </c>
      <c r="M145" s="7">
        <f>+IF(ISERROR(G145/J145),0,G145/J145)</f>
        <v>0.60191317144959533</v>
      </c>
    </row>
    <row r="146" spans="1:13" x14ac:dyDescent="0.3">
      <c r="A146" s="2" t="s">
        <v>284</v>
      </c>
      <c r="B146" s="1" t="s">
        <v>282</v>
      </c>
      <c r="C146" t="s">
        <v>283</v>
      </c>
      <c r="D146" t="s">
        <v>12</v>
      </c>
      <c r="E146">
        <v>968</v>
      </c>
      <c r="F146">
        <v>975</v>
      </c>
      <c r="G146">
        <v>917</v>
      </c>
      <c r="H146">
        <v>3408</v>
      </c>
      <c r="I146">
        <v>2883</v>
      </c>
      <c r="J146">
        <v>2607</v>
      </c>
      <c r="K146" s="7">
        <f>+IF(ISERROR(E146/H146),0,E146/H146)</f>
        <v>0.284037558685446</v>
      </c>
      <c r="L146" s="7">
        <f>+IF(ISERROR(F146/I146),0,F146/I146)</f>
        <v>0.33818938605619148</v>
      </c>
      <c r="M146" s="7">
        <f>+IF(ISERROR(G146/J146),0,G146/J146)</f>
        <v>0.35174530111238972</v>
      </c>
    </row>
    <row r="147" spans="1:13" x14ac:dyDescent="0.3">
      <c r="A147" s="2" t="s">
        <v>285</v>
      </c>
      <c r="B147" s="1" t="s">
        <v>286</v>
      </c>
      <c r="C147" t="s">
        <v>215</v>
      </c>
      <c r="D147" t="s">
        <v>13</v>
      </c>
      <c r="E147">
        <v>1153</v>
      </c>
      <c r="F147">
        <v>68</v>
      </c>
      <c r="G147">
        <v>39</v>
      </c>
      <c r="H147">
        <v>4347</v>
      </c>
      <c r="I147">
        <v>270</v>
      </c>
      <c r="J147">
        <v>270</v>
      </c>
      <c r="K147" s="7">
        <f>+IF(ISERROR(E147/H147),0,E147/H147)</f>
        <v>0.26524039567517826</v>
      </c>
      <c r="L147" s="7">
        <f>+IF(ISERROR(F147/I147),0,F147/I147)</f>
        <v>0.25185185185185183</v>
      </c>
      <c r="M147" s="7">
        <f>+IF(ISERROR(G147/J147),0,G147/J147)</f>
        <v>0.14444444444444443</v>
      </c>
    </row>
    <row r="148" spans="1:13" x14ac:dyDescent="0.3">
      <c r="A148" s="2" t="s">
        <v>287</v>
      </c>
      <c r="B148" s="1" t="s">
        <v>286</v>
      </c>
      <c r="C148" t="s">
        <v>215</v>
      </c>
      <c r="D148" t="s">
        <v>12</v>
      </c>
      <c r="E148">
        <v>1213</v>
      </c>
      <c r="F148">
        <v>213</v>
      </c>
      <c r="G148">
        <v>279</v>
      </c>
      <c r="H148">
        <v>1917</v>
      </c>
      <c r="I148">
        <v>270</v>
      </c>
      <c r="J148">
        <v>360</v>
      </c>
      <c r="K148" s="7">
        <f>+IF(ISERROR(E148/H148),0,E148/H148)</f>
        <v>0.6327595200834637</v>
      </c>
      <c r="L148" s="7">
        <f>+IF(ISERROR(F148/I148),0,F148/I148)</f>
        <v>0.78888888888888886</v>
      </c>
      <c r="M148" s="7">
        <f>+IF(ISERROR(G148/J148),0,G148/J148)</f>
        <v>0.77500000000000002</v>
      </c>
    </row>
    <row r="149" spans="1:13" x14ac:dyDescent="0.3">
      <c r="A149" s="2" t="s">
        <v>288</v>
      </c>
      <c r="B149" s="1" t="s">
        <v>286</v>
      </c>
      <c r="C149" t="s">
        <v>215</v>
      </c>
      <c r="D149" t="s">
        <v>7</v>
      </c>
      <c r="E149">
        <v>2167</v>
      </c>
      <c r="F149">
        <v>1552</v>
      </c>
      <c r="G149">
        <v>1678</v>
      </c>
      <c r="H149">
        <v>7107</v>
      </c>
      <c r="I149">
        <v>5190</v>
      </c>
      <c r="J149">
        <v>5139</v>
      </c>
      <c r="K149" s="7">
        <f>+IF(ISERROR(E149/H149),0,E149/H149)</f>
        <v>0.30491065147038132</v>
      </c>
      <c r="L149" s="7">
        <f>+IF(ISERROR(F149/I149),0,F149/I149)</f>
        <v>0.29903660886319844</v>
      </c>
      <c r="M149" s="7">
        <f>+IF(ISERROR(G149/J149),0,G149/J149)</f>
        <v>0.32652266978011285</v>
      </c>
    </row>
    <row r="150" spans="1:13" x14ac:dyDescent="0.3">
      <c r="A150" s="2" t="s">
        <v>289</v>
      </c>
      <c r="B150" s="1" t="s">
        <v>286</v>
      </c>
      <c r="C150" t="s">
        <v>215</v>
      </c>
      <c r="D150" t="s">
        <v>5</v>
      </c>
      <c r="E150">
        <v>5357</v>
      </c>
      <c r="F150">
        <v>3787</v>
      </c>
      <c r="G150">
        <v>4491</v>
      </c>
      <c r="H150">
        <v>8313</v>
      </c>
      <c r="I150">
        <v>5391</v>
      </c>
      <c r="J150">
        <v>5691</v>
      </c>
      <c r="K150" s="7">
        <f>+IF(ISERROR(E150/H150),0,E150/H150)</f>
        <v>0.6444123661734632</v>
      </c>
      <c r="L150" s="7">
        <f>+IF(ISERROR(F150/I150),0,F150/I150)</f>
        <v>0.70246707475421999</v>
      </c>
      <c r="M150" s="7">
        <f>+IF(ISERROR(G150/J150),0,G150/J150)</f>
        <v>0.78914074855034266</v>
      </c>
    </row>
    <row r="151" spans="1:13" x14ac:dyDescent="0.3">
      <c r="A151" s="2" t="s">
        <v>290</v>
      </c>
      <c r="B151" s="1" t="s">
        <v>291</v>
      </c>
      <c r="C151" t="s">
        <v>292</v>
      </c>
      <c r="D151" t="s">
        <v>13</v>
      </c>
      <c r="F151">
        <v>856</v>
      </c>
      <c r="G151">
        <v>1124</v>
      </c>
      <c r="I151">
        <v>3501</v>
      </c>
      <c r="J151">
        <v>4824</v>
      </c>
      <c r="K151" s="7">
        <f>+IF(ISERROR(E151/H151),0,E151/H151)</f>
        <v>0</v>
      </c>
      <c r="L151" s="7">
        <f>+IF(ISERROR(F151/I151),0,F151/I151)</f>
        <v>0.24450157097972008</v>
      </c>
      <c r="M151" s="7">
        <f>+IF(ISERROR(G151/J151),0,G151/J151)</f>
        <v>0.2330016583747927</v>
      </c>
    </row>
    <row r="152" spans="1:13" x14ac:dyDescent="0.3">
      <c r="A152" s="2" t="s">
        <v>293</v>
      </c>
      <c r="B152" s="1" t="s">
        <v>291</v>
      </c>
      <c r="C152" t="s">
        <v>292</v>
      </c>
      <c r="D152" t="s">
        <v>12</v>
      </c>
      <c r="F152">
        <v>1282</v>
      </c>
      <c r="G152">
        <v>913</v>
      </c>
      <c r="I152">
        <v>1563</v>
      </c>
      <c r="J152">
        <v>1077</v>
      </c>
      <c r="K152" s="7">
        <f>+IF(ISERROR(E152/H152),0,E152/H152)</f>
        <v>0</v>
      </c>
      <c r="L152" s="7">
        <f>+IF(ISERROR(F152/I152),0,F152/I152)</f>
        <v>0.82021753039027512</v>
      </c>
      <c r="M152" s="7">
        <f>+IF(ISERROR(G152/J152),0,G152/J152)</f>
        <v>0.84772516248839369</v>
      </c>
    </row>
    <row r="153" spans="1:13" x14ac:dyDescent="0.3">
      <c r="A153" s="2" t="s">
        <v>294</v>
      </c>
      <c r="B153" s="1" t="s">
        <v>291</v>
      </c>
      <c r="C153" t="s">
        <v>292</v>
      </c>
      <c r="D153" t="s">
        <v>7</v>
      </c>
      <c r="F153">
        <v>883</v>
      </c>
      <c r="G153">
        <v>867</v>
      </c>
      <c r="I153">
        <v>2520</v>
      </c>
      <c r="J153">
        <v>4320</v>
      </c>
      <c r="K153" s="7">
        <f>+IF(ISERROR(E153/H153),0,E153/H153)</f>
        <v>0</v>
      </c>
      <c r="L153" s="7">
        <f>+IF(ISERROR(F153/I153),0,F153/I153)</f>
        <v>0.35039682539682537</v>
      </c>
      <c r="M153" s="7">
        <f>+IF(ISERROR(G153/J153),0,G153/J153)</f>
        <v>0.20069444444444445</v>
      </c>
    </row>
    <row r="154" spans="1:13" x14ac:dyDescent="0.3">
      <c r="A154" s="2" t="s">
        <v>295</v>
      </c>
      <c r="B154" s="1" t="s">
        <v>291</v>
      </c>
      <c r="C154" t="s">
        <v>292</v>
      </c>
      <c r="D154" t="s">
        <v>5</v>
      </c>
      <c r="F154">
        <v>1360</v>
      </c>
      <c r="G154">
        <v>1143</v>
      </c>
      <c r="I154">
        <v>3015</v>
      </c>
      <c r="J154">
        <v>3969</v>
      </c>
      <c r="K154" s="7">
        <f>+IF(ISERROR(E154/H154),0,E154/H154)</f>
        <v>0</v>
      </c>
      <c r="L154" s="7">
        <f>+IF(ISERROR(F154/I154),0,F154/I154)</f>
        <v>0.45107794361525705</v>
      </c>
      <c r="M154" s="7">
        <f>+IF(ISERROR(G154/J154),0,G154/J154)</f>
        <v>0.28798185941043086</v>
      </c>
    </row>
    <row r="155" spans="1:13" x14ac:dyDescent="0.3">
      <c r="A155" s="2" t="s">
        <v>296</v>
      </c>
      <c r="B155" s="1" t="s">
        <v>84</v>
      </c>
      <c r="C155" t="s">
        <v>280</v>
      </c>
      <c r="D155" t="s">
        <v>12</v>
      </c>
      <c r="E155">
        <v>2746</v>
      </c>
      <c r="F155">
        <v>3277</v>
      </c>
      <c r="G155">
        <v>2820</v>
      </c>
      <c r="H155">
        <v>5810</v>
      </c>
      <c r="I155">
        <v>5906</v>
      </c>
      <c r="J155">
        <v>5496</v>
      </c>
      <c r="K155" s="7">
        <f>+IF(ISERROR(E155/H155),0,E155/H155)</f>
        <v>0.47263339070567989</v>
      </c>
      <c r="L155" s="7">
        <f>+IF(ISERROR(F155/I155),0,F155/I155)</f>
        <v>0.55485946495089744</v>
      </c>
      <c r="M155" s="7">
        <f>+IF(ISERROR(G155/J155),0,G155/J155)</f>
        <v>0.51310043668122274</v>
      </c>
    </row>
    <row r="156" spans="1:13" x14ac:dyDescent="0.3">
      <c r="A156" s="2" t="s">
        <v>297</v>
      </c>
      <c r="B156" s="1" t="s">
        <v>136</v>
      </c>
      <c r="C156" t="s">
        <v>99</v>
      </c>
      <c r="D156" t="s">
        <v>13</v>
      </c>
      <c r="E156">
        <v>6368</v>
      </c>
      <c r="F156">
        <v>4892</v>
      </c>
      <c r="G156">
        <v>4738</v>
      </c>
      <c r="H156">
        <v>10044</v>
      </c>
      <c r="I156">
        <v>8700</v>
      </c>
      <c r="J156">
        <v>8490</v>
      </c>
      <c r="K156" s="7">
        <f>+IF(ISERROR(E156/H156),0,E156/H156)</f>
        <v>0.63401035444046194</v>
      </c>
      <c r="L156" s="7">
        <f>+IF(ISERROR(F156/I156),0,F156/I156)</f>
        <v>0.56229885057471263</v>
      </c>
      <c r="M156" s="7">
        <f>+IF(ISERROR(G156/J156),0,G156/J156)</f>
        <v>0.55806831566548876</v>
      </c>
    </row>
    <row r="157" spans="1:13" x14ac:dyDescent="0.3">
      <c r="A157" s="2" t="s">
        <v>298</v>
      </c>
      <c r="B157" s="1" t="s">
        <v>136</v>
      </c>
      <c r="C157" t="s">
        <v>99</v>
      </c>
      <c r="D157" t="s">
        <v>12</v>
      </c>
      <c r="E157">
        <v>3037</v>
      </c>
      <c r="F157">
        <v>3543</v>
      </c>
      <c r="G157">
        <v>3512</v>
      </c>
      <c r="H157">
        <v>8217</v>
      </c>
      <c r="I157">
        <v>7743</v>
      </c>
      <c r="J157">
        <v>7185</v>
      </c>
      <c r="K157" s="7">
        <f>+IF(ISERROR(E157/H157),0,E157/H157)</f>
        <v>0.36959961056346596</v>
      </c>
      <c r="L157" s="7">
        <f>+IF(ISERROR(F157/I157),0,F157/I157)</f>
        <v>0.45757458349476948</v>
      </c>
      <c r="M157" s="7">
        <f>+IF(ISERROR(G157/J157),0,G157/J157)</f>
        <v>0.48879610299234516</v>
      </c>
    </row>
    <row r="158" spans="1:13" x14ac:dyDescent="0.3">
      <c r="A158" s="2" t="s">
        <v>299</v>
      </c>
      <c r="B158" s="1" t="s">
        <v>136</v>
      </c>
      <c r="C158" t="s">
        <v>99</v>
      </c>
      <c r="D158" t="s">
        <v>7</v>
      </c>
      <c r="E158">
        <v>753</v>
      </c>
      <c r="F158">
        <v>776</v>
      </c>
      <c r="G158">
        <v>678</v>
      </c>
      <c r="H158">
        <v>3066</v>
      </c>
      <c r="I158">
        <v>3516</v>
      </c>
      <c r="J158">
        <v>2970</v>
      </c>
      <c r="K158" s="7">
        <f>+IF(ISERROR(E158/H158),0,E158/H158)</f>
        <v>0.2455968688845401</v>
      </c>
      <c r="L158" s="7">
        <f>+IF(ISERROR(F158/I158),0,F158/I158)</f>
        <v>0.22070534698521047</v>
      </c>
      <c r="M158" s="7">
        <f>+IF(ISERROR(G158/J158),0,G158/J158)</f>
        <v>0.22828282828282828</v>
      </c>
    </row>
    <row r="159" spans="1:13" x14ac:dyDescent="0.3">
      <c r="A159" s="2" t="s">
        <v>300</v>
      </c>
      <c r="B159" s="1" t="s">
        <v>136</v>
      </c>
      <c r="C159" t="s">
        <v>99</v>
      </c>
      <c r="D159" t="s">
        <v>5</v>
      </c>
      <c r="E159">
        <v>3177</v>
      </c>
      <c r="F159">
        <v>3856</v>
      </c>
      <c r="G159">
        <v>2885</v>
      </c>
      <c r="H159">
        <v>4446</v>
      </c>
      <c r="I159">
        <v>4896</v>
      </c>
      <c r="J159">
        <v>4098</v>
      </c>
      <c r="K159" s="7">
        <f>+IF(ISERROR(E159/H159),0,E159/H159)</f>
        <v>0.71457489878542513</v>
      </c>
      <c r="L159" s="7">
        <f>+IF(ISERROR(F159/I159),0,F159/I159)</f>
        <v>0.78758169934640521</v>
      </c>
      <c r="M159" s="7">
        <f>+IF(ISERROR(G159/J159),0,G159/J159)</f>
        <v>0.70400195217179107</v>
      </c>
    </row>
    <row r="160" spans="1:13" x14ac:dyDescent="0.3">
      <c r="A160" s="2" t="s">
        <v>301</v>
      </c>
      <c r="B160" s="1" t="s">
        <v>89</v>
      </c>
      <c r="C160" t="s">
        <v>302</v>
      </c>
      <c r="D160" t="s">
        <v>13</v>
      </c>
      <c r="E160">
        <v>6906</v>
      </c>
      <c r="F160">
        <v>4827</v>
      </c>
      <c r="G160">
        <v>4655</v>
      </c>
      <c r="H160">
        <v>7082</v>
      </c>
      <c r="I160">
        <v>6015</v>
      </c>
      <c r="J160">
        <v>6303</v>
      </c>
      <c r="K160" s="7">
        <f>+IF(ISERROR(E160/H160),0,E160/H160)</f>
        <v>0.97514826320248515</v>
      </c>
      <c r="L160" s="7">
        <f>+IF(ISERROR(F160/I160),0,F160/I160)</f>
        <v>0.80249376558603491</v>
      </c>
      <c r="M160" s="7">
        <f>+IF(ISERROR(G160/J160),0,G160/J160)</f>
        <v>0.73853720450579086</v>
      </c>
    </row>
    <row r="161" spans="1:13" x14ac:dyDescent="0.3">
      <c r="A161" s="2" t="s">
        <v>303</v>
      </c>
      <c r="B161" s="1" t="s">
        <v>89</v>
      </c>
      <c r="C161" t="s">
        <v>302</v>
      </c>
      <c r="D161" t="s">
        <v>12</v>
      </c>
      <c r="E161">
        <v>1851</v>
      </c>
      <c r="F161">
        <v>1165</v>
      </c>
      <c r="G161">
        <v>1050</v>
      </c>
      <c r="H161">
        <v>3779</v>
      </c>
      <c r="I161">
        <v>3516</v>
      </c>
      <c r="J161">
        <v>3816</v>
      </c>
      <c r="K161" s="7">
        <f>+IF(ISERROR(E161/H161),0,E161/H161)</f>
        <v>0.48981211960836202</v>
      </c>
      <c r="L161" s="7">
        <f>+IF(ISERROR(F161/I161),0,F161/I161)</f>
        <v>0.33134243458475543</v>
      </c>
      <c r="M161" s="7">
        <f>+IF(ISERROR(G161/J161),0,G161/J161)</f>
        <v>0.27515723270440251</v>
      </c>
    </row>
    <row r="162" spans="1:13" x14ac:dyDescent="0.3">
      <c r="A162" s="2" t="s">
        <v>304</v>
      </c>
      <c r="B162" s="1" t="s">
        <v>89</v>
      </c>
      <c r="C162" t="s">
        <v>302</v>
      </c>
      <c r="D162" t="s">
        <v>7</v>
      </c>
      <c r="E162">
        <v>1605</v>
      </c>
      <c r="F162">
        <v>778</v>
      </c>
      <c r="G162">
        <v>813</v>
      </c>
      <c r="H162">
        <v>1865</v>
      </c>
      <c r="I162">
        <v>1800</v>
      </c>
      <c r="J162">
        <v>1764</v>
      </c>
      <c r="K162" s="7">
        <f>+IF(ISERROR(E162/H162),0,E162/H162)</f>
        <v>0.8605898123324397</v>
      </c>
      <c r="L162" s="7">
        <f>+IF(ISERROR(F162/I162),0,F162/I162)</f>
        <v>0.43222222222222223</v>
      </c>
      <c r="M162" s="7">
        <f>+IF(ISERROR(G162/J162),0,G162/J162)</f>
        <v>0.46088435374149661</v>
      </c>
    </row>
    <row r="163" spans="1:13" x14ac:dyDescent="0.3">
      <c r="A163" s="2" t="s">
        <v>305</v>
      </c>
      <c r="B163" s="1" t="s">
        <v>89</v>
      </c>
      <c r="C163" t="s">
        <v>302</v>
      </c>
      <c r="D163" t="s">
        <v>5</v>
      </c>
      <c r="E163">
        <v>552</v>
      </c>
      <c r="F163">
        <v>630</v>
      </c>
      <c r="G163">
        <v>1001</v>
      </c>
      <c r="H163">
        <v>590</v>
      </c>
      <c r="I163">
        <v>2175</v>
      </c>
      <c r="J163">
        <v>1701</v>
      </c>
      <c r="K163" s="7">
        <f>+IF(ISERROR(E163/H163),0,E163/H163)</f>
        <v>0.93559322033898307</v>
      </c>
      <c r="L163" s="7">
        <f>+IF(ISERROR(F163/I163),0,F163/I163)</f>
        <v>0.28965517241379313</v>
      </c>
      <c r="M163" s="7">
        <f>+IF(ISERROR(G163/J163),0,G163/J163)</f>
        <v>0.58847736625514402</v>
      </c>
    </row>
    <row r="164" spans="1:13" x14ac:dyDescent="0.3">
      <c r="A164" s="2" t="s">
        <v>306</v>
      </c>
      <c r="B164" s="1" t="s">
        <v>87</v>
      </c>
      <c r="C164" t="s">
        <v>307</v>
      </c>
      <c r="D164" t="s">
        <v>13</v>
      </c>
      <c r="E164">
        <v>46</v>
      </c>
      <c r="F164">
        <v>55</v>
      </c>
      <c r="G164">
        <v>78</v>
      </c>
      <c r="H164">
        <v>216</v>
      </c>
      <c r="I164">
        <v>342</v>
      </c>
      <c r="J164">
        <v>126</v>
      </c>
      <c r="K164" s="7">
        <f>+IF(ISERROR(E164/H164),0,E164/H164)</f>
        <v>0.21296296296296297</v>
      </c>
      <c r="L164" s="7">
        <f>+IF(ISERROR(F164/I164),0,F164/I164)</f>
        <v>0.16081871345029239</v>
      </c>
      <c r="M164" s="7">
        <f>+IF(ISERROR(G164/J164),0,G164/J164)</f>
        <v>0.61904761904761907</v>
      </c>
    </row>
    <row r="165" spans="1:13" x14ac:dyDescent="0.3">
      <c r="A165" s="2" t="s">
        <v>308</v>
      </c>
      <c r="B165" s="1" t="s">
        <v>87</v>
      </c>
      <c r="C165" t="s">
        <v>307</v>
      </c>
      <c r="D165" t="s">
        <v>12</v>
      </c>
      <c r="E165">
        <v>757</v>
      </c>
      <c r="F165">
        <v>615</v>
      </c>
      <c r="G165">
        <v>532</v>
      </c>
      <c r="H165">
        <v>1014</v>
      </c>
      <c r="I165">
        <v>729</v>
      </c>
      <c r="J165">
        <v>861</v>
      </c>
      <c r="K165" s="7">
        <f>+IF(ISERROR(E165/H165),0,E165/H165)</f>
        <v>0.74654832347140043</v>
      </c>
      <c r="L165" s="7">
        <f>+IF(ISERROR(F165/I165),0,F165/I165)</f>
        <v>0.84362139917695478</v>
      </c>
      <c r="M165" s="7">
        <f>+IF(ISERROR(G165/J165),0,G165/J165)</f>
        <v>0.61788617886178865</v>
      </c>
    </row>
    <row r="166" spans="1:13" x14ac:dyDescent="0.3">
      <c r="A166" s="2" t="s">
        <v>309</v>
      </c>
      <c r="B166" s="1" t="s">
        <v>87</v>
      </c>
      <c r="C166" t="s">
        <v>307</v>
      </c>
      <c r="D166" t="s">
        <v>7</v>
      </c>
      <c r="E166">
        <v>910</v>
      </c>
      <c r="F166">
        <v>1207</v>
      </c>
      <c r="G166">
        <v>1011</v>
      </c>
      <c r="H166">
        <v>2472</v>
      </c>
      <c r="I166">
        <v>3087</v>
      </c>
      <c r="J166">
        <v>2700</v>
      </c>
      <c r="K166" s="7">
        <f>+IF(ISERROR(E166/H166),0,E166/H166)</f>
        <v>0.3681229773462783</v>
      </c>
      <c r="L166" s="7">
        <f>+IF(ISERROR(F166/I166),0,F166/I166)</f>
        <v>0.39099449303530937</v>
      </c>
      <c r="M166" s="7">
        <f>+IF(ISERROR(G166/J166),0,G166/J166)</f>
        <v>0.37444444444444447</v>
      </c>
    </row>
    <row r="167" spans="1:13" x14ac:dyDescent="0.3">
      <c r="A167" s="2" t="s">
        <v>310</v>
      </c>
      <c r="B167" s="1" t="s">
        <v>84</v>
      </c>
      <c r="C167" t="s">
        <v>87</v>
      </c>
      <c r="D167" t="s">
        <v>13</v>
      </c>
      <c r="E167">
        <v>2654</v>
      </c>
      <c r="F167">
        <v>2560</v>
      </c>
      <c r="G167">
        <v>1299</v>
      </c>
      <c r="H167">
        <v>7381</v>
      </c>
      <c r="I167">
        <v>6952</v>
      </c>
      <c r="J167">
        <v>4119</v>
      </c>
      <c r="K167" s="7">
        <f>+IF(ISERROR(E167/H167),0,E167/H167)</f>
        <v>0.35957187372984689</v>
      </c>
      <c r="L167" s="7">
        <f>+IF(ISERROR(F167/I167),0,F167/I167)</f>
        <v>0.36823935558112775</v>
      </c>
      <c r="M167" s="7">
        <f>+IF(ISERROR(G167/J167),0,G167/J167)</f>
        <v>0.31536780772032047</v>
      </c>
    </row>
    <row r="168" spans="1:13" x14ac:dyDescent="0.3">
      <c r="A168" s="2" t="s">
        <v>311</v>
      </c>
      <c r="B168" s="1" t="s">
        <v>87</v>
      </c>
      <c r="C168" t="s">
        <v>307</v>
      </c>
      <c r="D168" t="s">
        <v>5</v>
      </c>
      <c r="E168">
        <v>4175</v>
      </c>
      <c r="F168">
        <v>3947</v>
      </c>
      <c r="G168">
        <v>4089</v>
      </c>
      <c r="H168">
        <v>5085</v>
      </c>
      <c r="I168">
        <v>5364</v>
      </c>
      <c r="J168">
        <v>5223</v>
      </c>
      <c r="K168" s="7">
        <f>+IF(ISERROR(E168/H168),0,E168/H168)</f>
        <v>0.82104228121927236</v>
      </c>
      <c r="L168" s="7">
        <f>+IF(ISERROR(F168/I168),0,F168/I168)</f>
        <v>0.73583146905294561</v>
      </c>
      <c r="M168" s="7">
        <f>+IF(ISERROR(G168/J168),0,G168/J168)</f>
        <v>0.78288340034462955</v>
      </c>
    </row>
    <row r="169" spans="1:13" x14ac:dyDescent="0.3">
      <c r="A169" s="2" t="s">
        <v>312</v>
      </c>
      <c r="B169" s="1" t="s">
        <v>103</v>
      </c>
      <c r="C169" t="s">
        <v>313</v>
      </c>
      <c r="D169" t="s">
        <v>7</v>
      </c>
      <c r="E169">
        <v>2615</v>
      </c>
      <c r="F169">
        <v>3032</v>
      </c>
      <c r="H169">
        <v>4750</v>
      </c>
      <c r="I169">
        <v>4547</v>
      </c>
      <c r="K169" s="7">
        <f>+IF(ISERROR(E169/H169),0,E169/H169)</f>
        <v>0.55052631578947364</v>
      </c>
      <c r="L169" s="7">
        <f>+IF(ISERROR(F169/I169),0,F169/I169)</f>
        <v>0.66681328348361557</v>
      </c>
      <c r="M169" s="7">
        <f>+IF(ISERROR(G169/J169),0,G169/J169)</f>
        <v>0</v>
      </c>
    </row>
    <row r="170" spans="1:13" x14ac:dyDescent="0.3">
      <c r="A170" s="2" t="s">
        <v>314</v>
      </c>
      <c r="B170" s="1" t="s">
        <v>103</v>
      </c>
      <c r="C170" t="s">
        <v>313</v>
      </c>
      <c r="D170" t="s">
        <v>5</v>
      </c>
      <c r="E170">
        <v>2684</v>
      </c>
      <c r="F170">
        <v>3309</v>
      </c>
      <c r="H170">
        <v>5008</v>
      </c>
      <c r="I170">
        <v>5699</v>
      </c>
      <c r="K170" s="7">
        <f>+IF(ISERROR(E170/H170),0,E170/H170)</f>
        <v>0.53594249201277955</v>
      </c>
      <c r="L170" s="7">
        <f>+IF(ISERROR(F170/I170),0,F170/I170)</f>
        <v>0.58062818038252328</v>
      </c>
      <c r="M170" s="7">
        <f>+IF(ISERROR(G170/J170),0,G170/J170)</f>
        <v>0</v>
      </c>
    </row>
    <row r="171" spans="1:13" x14ac:dyDescent="0.3">
      <c r="A171" s="2" t="s">
        <v>315</v>
      </c>
      <c r="B171" s="1" t="s">
        <v>89</v>
      </c>
      <c r="C171" t="s">
        <v>137</v>
      </c>
      <c r="D171" t="s">
        <v>13</v>
      </c>
      <c r="E171">
        <v>4215</v>
      </c>
      <c r="F171">
        <v>4194</v>
      </c>
      <c r="G171">
        <v>3588</v>
      </c>
      <c r="H171">
        <v>4800</v>
      </c>
      <c r="I171">
        <v>4836</v>
      </c>
      <c r="J171">
        <v>4011</v>
      </c>
      <c r="K171" s="7">
        <f>+IF(ISERROR(E171/H171),0,E171/H171)</f>
        <v>0.87812500000000004</v>
      </c>
      <c r="L171" s="7">
        <f>+IF(ISERROR(F171/I171),0,F171/I171)</f>
        <v>0.86724565756823824</v>
      </c>
      <c r="M171" s="7">
        <f>+IF(ISERROR(G171/J171),0,G171/J171)</f>
        <v>0.89454001495886315</v>
      </c>
    </row>
    <row r="172" spans="1:13" x14ac:dyDescent="0.3">
      <c r="A172" s="2" t="s">
        <v>316</v>
      </c>
      <c r="B172" s="1" t="s">
        <v>89</v>
      </c>
      <c r="C172" t="s">
        <v>137</v>
      </c>
      <c r="D172" t="s">
        <v>12</v>
      </c>
      <c r="E172">
        <v>975</v>
      </c>
      <c r="F172">
        <v>768</v>
      </c>
      <c r="G172">
        <v>860</v>
      </c>
      <c r="H172">
        <v>2517</v>
      </c>
      <c r="I172">
        <v>2310</v>
      </c>
      <c r="J172">
        <v>2301</v>
      </c>
      <c r="K172" s="7">
        <f>+IF(ISERROR(E172/H172),0,E172/H172)</f>
        <v>0.3873659117997616</v>
      </c>
      <c r="L172" s="7">
        <f>+IF(ISERROR(F172/I172),0,F172/I172)</f>
        <v>0.33246753246753247</v>
      </c>
      <c r="M172" s="7">
        <f>+IF(ISERROR(G172/J172),0,G172/J172)</f>
        <v>0.37375054324206869</v>
      </c>
    </row>
    <row r="173" spans="1:13" x14ac:dyDescent="0.3">
      <c r="A173" s="2" t="s">
        <v>317</v>
      </c>
      <c r="B173" s="1" t="s">
        <v>169</v>
      </c>
      <c r="C173" t="s">
        <v>318</v>
      </c>
      <c r="D173" t="s">
        <v>13</v>
      </c>
      <c r="E173">
        <v>721</v>
      </c>
      <c r="F173">
        <v>555</v>
      </c>
      <c r="G173">
        <v>556</v>
      </c>
      <c r="H173">
        <v>2268</v>
      </c>
      <c r="I173">
        <v>1827</v>
      </c>
      <c r="J173">
        <v>2016</v>
      </c>
      <c r="K173" s="7">
        <f>+IF(ISERROR(E173/H173),0,E173/H173)</f>
        <v>0.31790123456790126</v>
      </c>
      <c r="L173" s="7">
        <f>+IF(ISERROR(F173/I173),0,F173/I173)</f>
        <v>0.30377668308702793</v>
      </c>
      <c r="M173" s="7">
        <f>+IF(ISERROR(G173/J173),0,G173/J173)</f>
        <v>0.27579365079365081</v>
      </c>
    </row>
    <row r="174" spans="1:13" x14ac:dyDescent="0.3">
      <c r="A174" s="2" t="s">
        <v>319</v>
      </c>
      <c r="B174" s="1" t="s">
        <v>169</v>
      </c>
      <c r="C174" t="s">
        <v>318</v>
      </c>
      <c r="D174" t="s">
        <v>12</v>
      </c>
      <c r="E174">
        <v>169</v>
      </c>
      <c r="F174">
        <v>235</v>
      </c>
      <c r="G174">
        <v>142</v>
      </c>
      <c r="H174">
        <v>1071</v>
      </c>
      <c r="I174">
        <v>1278</v>
      </c>
      <c r="J174">
        <v>882</v>
      </c>
      <c r="K174" s="7">
        <f>+IF(ISERROR(E174/H174),0,E174/H174)</f>
        <v>0.15779645191409897</v>
      </c>
      <c r="L174" s="7">
        <f>+IF(ISERROR(F174/I174),0,F174/I174)</f>
        <v>0.18388106416275429</v>
      </c>
      <c r="M174" s="7">
        <f>+IF(ISERROR(G174/J174),0,G174/J174)</f>
        <v>0.16099773242630386</v>
      </c>
    </row>
    <row r="175" spans="1:13" x14ac:dyDescent="0.3">
      <c r="A175" s="2" t="s">
        <v>320</v>
      </c>
      <c r="B175" s="1" t="s">
        <v>169</v>
      </c>
      <c r="C175" t="s">
        <v>318</v>
      </c>
      <c r="D175" t="s">
        <v>7</v>
      </c>
      <c r="E175">
        <v>281</v>
      </c>
      <c r="F175">
        <v>277</v>
      </c>
      <c r="G175">
        <v>309</v>
      </c>
      <c r="H175">
        <v>1869</v>
      </c>
      <c r="I175">
        <v>1884</v>
      </c>
      <c r="J175">
        <v>1599</v>
      </c>
      <c r="K175" s="7">
        <f>+IF(ISERROR(E175/H175),0,E175/H175)</f>
        <v>0.15034777956126272</v>
      </c>
      <c r="L175" s="7">
        <f>+IF(ISERROR(F175/I175),0,F175/I175)</f>
        <v>0.1470276008492569</v>
      </c>
      <c r="M175" s="7">
        <f>+IF(ISERROR(G175/J175),0,G175/J175)</f>
        <v>0.19324577861163228</v>
      </c>
    </row>
    <row r="176" spans="1:13" x14ac:dyDescent="0.3">
      <c r="A176" s="2" t="s">
        <v>321</v>
      </c>
      <c r="B176" s="1" t="s">
        <v>169</v>
      </c>
      <c r="C176" t="s">
        <v>318</v>
      </c>
      <c r="D176" t="s">
        <v>5</v>
      </c>
      <c r="E176">
        <v>1215</v>
      </c>
      <c r="F176">
        <v>1572</v>
      </c>
      <c r="G176">
        <v>1324</v>
      </c>
      <c r="H176">
        <v>2208</v>
      </c>
      <c r="I176">
        <v>2007</v>
      </c>
      <c r="J176">
        <v>1896</v>
      </c>
      <c r="K176" s="7">
        <f>+IF(ISERROR(E176/H176),0,E176/H176)</f>
        <v>0.55027173913043481</v>
      </c>
      <c r="L176" s="7">
        <f>+IF(ISERROR(F176/I176),0,F176/I176)</f>
        <v>0.78325859491778771</v>
      </c>
      <c r="M176" s="7">
        <f>+IF(ISERROR(G176/J176),0,G176/J176)</f>
        <v>0.69831223628691985</v>
      </c>
    </row>
    <row r="177" spans="1:13" x14ac:dyDescent="0.3">
      <c r="A177" s="2" t="s">
        <v>322</v>
      </c>
      <c r="B177" s="1" t="s">
        <v>89</v>
      </c>
      <c r="C177" t="s">
        <v>90</v>
      </c>
      <c r="D177" t="s">
        <v>13</v>
      </c>
      <c r="E177">
        <v>4542</v>
      </c>
      <c r="F177">
        <v>4703</v>
      </c>
      <c r="G177">
        <v>3897</v>
      </c>
      <c r="H177">
        <v>5526</v>
      </c>
      <c r="I177">
        <v>6039</v>
      </c>
      <c r="J177">
        <v>4878</v>
      </c>
      <c r="K177" s="7">
        <f>+IF(ISERROR(E177/H177),0,E177/H177)</f>
        <v>0.82193268186753532</v>
      </c>
      <c r="L177" s="7">
        <f>+IF(ISERROR(F177/I177),0,F177/I177)</f>
        <v>0.77877131975492631</v>
      </c>
      <c r="M177" s="7">
        <f>+IF(ISERROR(G177/J177),0,G177/J177)</f>
        <v>0.79889298892988925</v>
      </c>
    </row>
  </sheetData>
  <mergeCells count="1">
    <mergeCell ref="K4:M4"/>
  </mergeCells>
  <conditionalFormatting sqref="K7:M177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{032D6ACC-2DA2-4A08-8E42-F9B79C0913F7}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32D6ACC-2DA2-4A08-8E42-F9B79C0913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K7:M177</xm:sqref>
        </x14:conditionalFormatting>
      </x14:conditionalFormattings>
    </ext>
  </extLst>
</worksheet>
</file>

<file path=docMetadata/LabelInfo.xml><?xml version="1.0" encoding="utf-8"?>
<clbl:labelList xmlns:clbl="http://schemas.microsoft.com/office/2020/mipLabelMetadata">
  <clbl:label id="{6d4a1d0b-1085-4621-a04c-793d50865184}" enabled="1" method="Standard" siteId="{052126ec-16f8-47eb-ae56-6886b94a935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Ocup troncal</vt:lpstr>
      <vt:lpstr>OcupZonal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Cesar Ballesteros Soto</dc:creator>
  <cp:lastModifiedBy>Paulo Cesar Ballesteros Soto</cp:lastModifiedBy>
  <dcterms:created xsi:type="dcterms:W3CDTF">2025-11-05T13:12:00Z</dcterms:created>
  <dcterms:modified xsi:type="dcterms:W3CDTF">2025-12-23T16:16:18Z</dcterms:modified>
</cp:coreProperties>
</file>